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120" windowWidth="19035" windowHeight="7320" firstSheet="4" activeTab="10"/>
  </bookViews>
  <sheets>
    <sheet name="Прил.1" sheetId="12" r:id="rId1"/>
    <sheet name="Прил.2" sheetId="13" r:id="rId2"/>
    <sheet name="Прил.3" sheetId="7" r:id="rId3"/>
    <sheet name="Прил.4" sheetId="6" r:id="rId4"/>
    <sheet name="Прил.5" sheetId="15" r:id="rId5"/>
    <sheet name="Прил.6." sheetId="14" r:id="rId6"/>
    <sheet name="Прил.7." sheetId="16" r:id="rId7"/>
    <sheet name="Прил.8" sheetId="17" r:id="rId8"/>
    <sheet name="Прил.9." sheetId="8" r:id="rId9"/>
    <sheet name="Прил.10" sheetId="9" r:id="rId10"/>
    <sheet name="Прил.11" sheetId="10" r:id="rId11"/>
  </sheets>
  <definedNames>
    <definedName name="_xlnm._FilterDatabase" localSheetId="9" hidden="1">Прил.10!$A$8:$H$199</definedName>
    <definedName name="_xlnm._FilterDatabase" localSheetId="2" hidden="1">Прил.3!$A$7:$N$513</definedName>
    <definedName name="_xlnm._FilterDatabase" localSheetId="3" hidden="1">Прил.4!$A$8:$G$467</definedName>
    <definedName name="_xlnm.Print_Area" localSheetId="9">Прил.10!$A:$F</definedName>
    <definedName name="_xlnm.Print_Area" localSheetId="2">Прил.3!$A:$I</definedName>
  </definedNames>
  <calcPr calcId="124519"/>
</workbook>
</file>

<file path=xl/calcChain.xml><?xml version="1.0" encoding="utf-8"?>
<calcChain xmlns="http://schemas.openxmlformats.org/spreadsheetml/2006/main">
  <c r="D21" i="16"/>
  <c r="D14"/>
  <c r="C14"/>
  <c r="I15" i="15"/>
  <c r="I12"/>
  <c r="I11"/>
  <c r="I18"/>
  <c r="I14" i="14"/>
  <c r="I11"/>
  <c r="I17"/>
  <c r="K68" i="13"/>
  <c r="K83" i="12"/>
  <c r="K72"/>
  <c r="K63"/>
  <c r="K43"/>
  <c r="K41"/>
  <c r="K24"/>
  <c r="K22"/>
  <c r="K20"/>
  <c r="K15"/>
  <c r="C14" i="10"/>
  <c r="C15"/>
  <c r="C16"/>
  <c r="C17"/>
  <c r="C13"/>
  <c r="C18" s="1"/>
  <c r="E18" s="1"/>
  <c r="I18"/>
  <c r="G18"/>
  <c r="D14"/>
  <c r="E14"/>
  <c r="D15"/>
  <c r="E15"/>
  <c r="D16"/>
  <c r="E16" s="1"/>
  <c r="D17"/>
  <c r="E17" s="1"/>
  <c r="D13"/>
  <c r="E143" i="9"/>
  <c r="D143"/>
  <c r="E21"/>
  <c r="E9"/>
  <c r="E135"/>
  <c r="E128"/>
  <c r="E121"/>
  <c r="E113"/>
  <c r="E106"/>
  <c r="E76"/>
  <c r="E68"/>
  <c r="E60"/>
  <c r="E53"/>
  <c r="E45"/>
  <c r="E38"/>
  <c r="E31"/>
  <c r="G391" i="6"/>
  <c r="G343"/>
  <c r="G438"/>
  <c r="G85"/>
  <c r="G110"/>
  <c r="E189" i="9"/>
  <c r="D189"/>
  <c r="H14" i="6"/>
  <c r="H18"/>
  <c r="H21"/>
  <c r="H25"/>
  <c r="H27"/>
  <c r="H29"/>
  <c r="H32"/>
  <c r="H35"/>
  <c r="H39"/>
  <c r="H43"/>
  <c r="H45"/>
  <c r="H48"/>
  <c r="H51"/>
  <c r="H55"/>
  <c r="H58"/>
  <c r="H61"/>
  <c r="H63"/>
  <c r="H65"/>
  <c r="H68"/>
  <c r="H69"/>
  <c r="H71"/>
  <c r="H73"/>
  <c r="H75"/>
  <c r="H77"/>
  <c r="H80"/>
  <c r="H82"/>
  <c r="H84"/>
  <c r="H89"/>
  <c r="H90"/>
  <c r="H95"/>
  <c r="H97"/>
  <c r="H98"/>
  <c r="H101"/>
  <c r="H105"/>
  <c r="H106"/>
  <c r="H109"/>
  <c r="H114"/>
  <c r="H118"/>
  <c r="H121"/>
  <c r="H126"/>
  <c r="H129"/>
  <c r="H131"/>
  <c r="H135"/>
  <c r="H137"/>
  <c r="H141"/>
  <c r="H143"/>
  <c r="H147"/>
  <c r="H149"/>
  <c r="H151"/>
  <c r="H153"/>
  <c r="H157"/>
  <c r="H160"/>
  <c r="H163"/>
  <c r="H168"/>
  <c r="H170"/>
  <c r="H173"/>
  <c r="H175"/>
  <c r="H177"/>
  <c r="H179"/>
  <c r="H182"/>
  <c r="H185"/>
  <c r="H186"/>
  <c r="H189"/>
  <c r="H190"/>
  <c r="H192"/>
  <c r="H196"/>
  <c r="H198"/>
  <c r="H200"/>
  <c r="H203"/>
  <c r="H205"/>
  <c r="H209"/>
  <c r="H210"/>
  <c r="H213"/>
  <c r="H218"/>
  <c r="H221"/>
  <c r="H224"/>
  <c r="H229"/>
  <c r="H230"/>
  <c r="H232"/>
  <c r="H234"/>
  <c r="H236"/>
  <c r="H238"/>
  <c r="H243"/>
  <c r="H245"/>
  <c r="H247"/>
  <c r="H248"/>
  <c r="H249"/>
  <c r="H251"/>
  <c r="H253"/>
  <c r="H256"/>
  <c r="H257"/>
  <c r="H259"/>
  <c r="H262"/>
  <c r="H265"/>
  <c r="H268"/>
  <c r="H269"/>
  <c r="H272"/>
  <c r="H273"/>
  <c r="H275"/>
  <c r="H279"/>
  <c r="H281"/>
  <c r="H284"/>
  <c r="H286"/>
  <c r="H288"/>
  <c r="H291"/>
  <c r="H292"/>
  <c r="H294"/>
  <c r="H296"/>
  <c r="H298"/>
  <c r="H301"/>
  <c r="H303"/>
  <c r="H306"/>
  <c r="H308"/>
  <c r="H312"/>
  <c r="H313"/>
  <c r="H315"/>
  <c r="H316"/>
  <c r="H319"/>
  <c r="H321"/>
  <c r="H324"/>
  <c r="H327"/>
  <c r="H331"/>
  <c r="H334"/>
  <c r="H337"/>
  <c r="H338"/>
  <c r="H339"/>
  <c r="H342"/>
  <c r="H346"/>
  <c r="H347"/>
  <c r="H350"/>
  <c r="H353"/>
  <c r="H355"/>
  <c r="H357"/>
  <c r="H358"/>
  <c r="H361"/>
  <c r="H362"/>
  <c r="H363"/>
  <c r="H366"/>
  <c r="H367"/>
  <c r="H370"/>
  <c r="H371"/>
  <c r="H373"/>
  <c r="H375"/>
  <c r="H378"/>
  <c r="H379"/>
  <c r="H381"/>
  <c r="H382"/>
  <c r="H384"/>
  <c r="H387"/>
  <c r="H389"/>
  <c r="H390"/>
  <c r="H395"/>
  <c r="H398"/>
  <c r="H401"/>
  <c r="H403"/>
  <c r="H406"/>
  <c r="H409"/>
  <c r="H411"/>
  <c r="H413"/>
  <c r="H415"/>
  <c r="H418"/>
  <c r="H420"/>
  <c r="H423"/>
  <c r="H426"/>
  <c r="H428"/>
  <c r="H431"/>
  <c r="H433"/>
  <c r="H434"/>
  <c r="H436"/>
  <c r="H437"/>
  <c r="H441"/>
  <c r="H442"/>
  <c r="H443"/>
  <c r="H444"/>
  <c r="H446"/>
  <c r="H449"/>
  <c r="H450"/>
  <c r="H451"/>
  <c r="H454"/>
  <c r="H459"/>
  <c r="H464"/>
  <c r="G463"/>
  <c r="G458"/>
  <c r="G453"/>
  <c r="G448"/>
  <c r="G445"/>
  <c r="G440"/>
  <c r="G435"/>
  <c r="G432"/>
  <c r="G430"/>
  <c r="G427"/>
  <c r="G425"/>
  <c r="G422"/>
  <c r="G419"/>
  <c r="G417"/>
  <c r="G414"/>
  <c r="G412"/>
  <c r="G410"/>
  <c r="G408"/>
  <c r="G405"/>
  <c r="G402"/>
  <c r="G400"/>
  <c r="G397"/>
  <c r="G394"/>
  <c r="G388"/>
  <c r="G386"/>
  <c r="G383"/>
  <c r="G380"/>
  <c r="G377"/>
  <c r="G374"/>
  <c r="G372"/>
  <c r="G369"/>
  <c r="G365"/>
  <c r="G360"/>
  <c r="G356"/>
  <c r="G354"/>
  <c r="G352"/>
  <c r="G349"/>
  <c r="G345"/>
  <c r="G341"/>
  <c r="G336"/>
  <c r="G333"/>
  <c r="G330"/>
  <c r="G326"/>
  <c r="G323"/>
  <c r="G320"/>
  <c r="G318"/>
  <c r="G314"/>
  <c r="G311"/>
  <c r="G307"/>
  <c r="G305"/>
  <c r="G302"/>
  <c r="G300"/>
  <c r="G297"/>
  <c r="G295"/>
  <c r="G293"/>
  <c r="G290"/>
  <c r="G287"/>
  <c r="G285"/>
  <c r="G283"/>
  <c r="G280"/>
  <c r="G278"/>
  <c r="G277"/>
  <c r="G276"/>
  <c r="G274"/>
  <c r="G271"/>
  <c r="G267"/>
  <c r="G264"/>
  <c r="G261"/>
  <c r="G258"/>
  <c r="G255"/>
  <c r="G252"/>
  <c r="G250"/>
  <c r="G246"/>
  <c r="G244"/>
  <c r="G242"/>
  <c r="G240"/>
  <c r="G239"/>
  <c r="G237"/>
  <c r="G235"/>
  <c r="G233"/>
  <c r="G231"/>
  <c r="G228"/>
  <c r="G223"/>
  <c r="G222"/>
  <c r="G220"/>
  <c r="G217"/>
  <c r="G212"/>
  <c r="G208"/>
  <c r="G204"/>
  <c r="G202"/>
  <c r="G199"/>
  <c r="G197"/>
  <c r="G195"/>
  <c r="G191"/>
  <c r="G188"/>
  <c r="G184"/>
  <c r="G181"/>
  <c r="G178"/>
  <c r="G176"/>
  <c r="G174"/>
  <c r="G172"/>
  <c r="G169"/>
  <c r="G167"/>
  <c r="G162"/>
  <c r="G159"/>
  <c r="G156"/>
  <c r="G152"/>
  <c r="G150"/>
  <c r="G148"/>
  <c r="G146"/>
  <c r="G142"/>
  <c r="G140"/>
  <c r="G136"/>
  <c r="G134"/>
  <c r="G130"/>
  <c r="G128"/>
  <c r="G125"/>
  <c r="G120"/>
  <c r="G117"/>
  <c r="G113"/>
  <c r="G108"/>
  <c r="G104"/>
  <c r="G100"/>
  <c r="G96"/>
  <c r="G94"/>
  <c r="G88"/>
  <c r="G83"/>
  <c r="G81"/>
  <c r="G79"/>
  <c r="G76"/>
  <c r="G74"/>
  <c r="G72"/>
  <c r="G70"/>
  <c r="G67"/>
  <c r="G64"/>
  <c r="G62"/>
  <c r="G60"/>
  <c r="G57"/>
  <c r="G54"/>
  <c r="G50"/>
  <c r="G47"/>
  <c r="G44"/>
  <c r="G42"/>
  <c r="G41"/>
  <c r="G38"/>
  <c r="G34"/>
  <c r="G31"/>
  <c r="G28"/>
  <c r="G26"/>
  <c r="G24"/>
  <c r="G20"/>
  <c r="G17"/>
  <c r="G13"/>
  <c r="F10" i="9"/>
  <c r="F11"/>
  <c r="F12"/>
  <c r="F13"/>
  <c r="F14"/>
  <c r="F15"/>
  <c r="F16"/>
  <c r="F17"/>
  <c r="F18"/>
  <c r="F19"/>
  <c r="F20"/>
  <c r="F22"/>
  <c r="F23"/>
  <c r="F24"/>
  <c r="F25"/>
  <c r="F27"/>
  <c r="F28"/>
  <c r="F29"/>
  <c r="F32"/>
  <c r="F33"/>
  <c r="F34"/>
  <c r="F35"/>
  <c r="F36"/>
  <c r="F37"/>
  <c r="F39"/>
  <c r="F40"/>
  <c r="F41"/>
  <c r="F42"/>
  <c r="F43"/>
  <c r="F44"/>
  <c r="F46"/>
  <c r="F47"/>
  <c r="F48"/>
  <c r="F49"/>
  <c r="F50"/>
  <c r="F51"/>
  <c r="F52"/>
  <c r="F54"/>
  <c r="F55"/>
  <c r="F56"/>
  <c r="F57"/>
  <c r="F58"/>
  <c r="F59"/>
  <c r="F61"/>
  <c r="F62"/>
  <c r="F63"/>
  <c r="F64"/>
  <c r="F65"/>
  <c r="F66"/>
  <c r="F67"/>
  <c r="F69"/>
  <c r="F70"/>
  <c r="F71"/>
  <c r="F72"/>
  <c r="F73"/>
  <c r="F74"/>
  <c r="F75"/>
  <c r="F77"/>
  <c r="F78"/>
  <c r="F79"/>
  <c r="F80"/>
  <c r="F81"/>
  <c r="F82"/>
  <c r="F83"/>
  <c r="F85"/>
  <c r="F86"/>
  <c r="F87"/>
  <c r="F88"/>
  <c r="F89"/>
  <c r="F90"/>
  <c r="F92"/>
  <c r="F93"/>
  <c r="F94"/>
  <c r="F95"/>
  <c r="F96"/>
  <c r="F97"/>
  <c r="F98"/>
  <c r="F100"/>
  <c r="F101"/>
  <c r="F102"/>
  <c r="F103"/>
  <c r="F104"/>
  <c r="F105"/>
  <c r="F107"/>
  <c r="F108"/>
  <c r="F109"/>
  <c r="F110"/>
  <c r="F111"/>
  <c r="F112"/>
  <c r="F114"/>
  <c r="F115"/>
  <c r="F116"/>
  <c r="F117"/>
  <c r="F118"/>
  <c r="F119"/>
  <c r="F120"/>
  <c r="F122"/>
  <c r="F123"/>
  <c r="F124"/>
  <c r="F125"/>
  <c r="F126"/>
  <c r="F127"/>
  <c r="F129"/>
  <c r="F130"/>
  <c r="F131"/>
  <c r="F132"/>
  <c r="F133"/>
  <c r="F134"/>
  <c r="F136"/>
  <c r="F137"/>
  <c r="F138"/>
  <c r="F139"/>
  <c r="F140"/>
  <c r="F141"/>
  <c r="F142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90"/>
  <c r="F191"/>
  <c r="F192"/>
  <c r="F193"/>
  <c r="F194"/>
  <c r="F195"/>
  <c r="F196"/>
  <c r="F197"/>
  <c r="E99"/>
  <c r="E91"/>
  <c r="E84"/>
  <c r="E26"/>
  <c r="E198"/>
  <c r="F11" i="8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10"/>
  <c r="E30"/>
  <c r="I13" i="7"/>
  <c r="I15"/>
  <c r="I17"/>
  <c r="I20"/>
  <c r="I23"/>
  <c r="I27"/>
  <c r="I31"/>
  <c r="I33"/>
  <c r="I35"/>
  <c r="I38"/>
  <c r="I39"/>
  <c r="I41"/>
  <c r="I43"/>
  <c r="I45"/>
  <c r="I47"/>
  <c r="I50"/>
  <c r="I52"/>
  <c r="I57"/>
  <c r="I58"/>
  <c r="I63"/>
  <c r="I65"/>
  <c r="I66"/>
  <c r="I69"/>
  <c r="I73"/>
  <c r="I74"/>
  <c r="I77"/>
  <c r="I82"/>
  <c r="I86"/>
  <c r="I89"/>
  <c r="I94"/>
  <c r="I97"/>
  <c r="I99"/>
  <c r="I103"/>
  <c r="I105"/>
  <c r="I109"/>
  <c r="I111"/>
  <c r="I115"/>
  <c r="I117"/>
  <c r="I120"/>
  <c r="I123"/>
  <c r="I128"/>
  <c r="I130"/>
  <c r="I133"/>
  <c r="I135"/>
  <c r="I137"/>
  <c r="I139"/>
  <c r="I142"/>
  <c r="I145"/>
  <c r="I146"/>
  <c r="I149"/>
  <c r="I150"/>
  <c r="I152"/>
  <c r="I156"/>
  <c r="I158"/>
  <c r="I160"/>
  <c r="I163"/>
  <c r="I165"/>
  <c r="I169"/>
  <c r="I170"/>
  <c r="I173"/>
  <c r="I178"/>
  <c r="I181"/>
  <c r="I184"/>
  <c r="I188"/>
  <c r="I191"/>
  <c r="I192"/>
  <c r="I193"/>
  <c r="I196"/>
  <c r="I200"/>
  <c r="I203"/>
  <c r="I207"/>
  <c r="I208"/>
  <c r="I212"/>
  <c r="I213"/>
  <c r="I216"/>
  <c r="I219"/>
  <c r="I221"/>
  <c r="I223"/>
  <c r="I224"/>
  <c r="I227"/>
  <c r="I228"/>
  <c r="I229"/>
  <c r="I232"/>
  <c r="I233"/>
  <c r="I236"/>
  <c r="I237"/>
  <c r="I239"/>
  <c r="I241"/>
  <c r="I244"/>
  <c r="I245"/>
  <c r="I247"/>
  <c r="I248"/>
  <c r="I250"/>
  <c r="I253"/>
  <c r="I255"/>
  <c r="I256"/>
  <c r="I261"/>
  <c r="I264"/>
  <c r="I267"/>
  <c r="I269"/>
  <c r="I272"/>
  <c r="I275"/>
  <c r="I277"/>
  <c r="I279"/>
  <c r="I281"/>
  <c r="I284"/>
  <c r="I286"/>
  <c r="I289"/>
  <c r="I292"/>
  <c r="I294"/>
  <c r="I297"/>
  <c r="I299"/>
  <c r="I300"/>
  <c r="I302"/>
  <c r="I303"/>
  <c r="I307"/>
  <c r="I308"/>
  <c r="I309"/>
  <c r="I310"/>
  <c r="I312"/>
  <c r="I315"/>
  <c r="I316"/>
  <c r="I317"/>
  <c r="I320"/>
  <c r="I325"/>
  <c r="I330"/>
  <c r="I335"/>
  <c r="I338"/>
  <c r="I341"/>
  <c r="I345"/>
  <c r="I347"/>
  <c r="I351"/>
  <c r="I357"/>
  <c r="I358"/>
  <c r="I360"/>
  <c r="I362"/>
  <c r="I364"/>
  <c r="I369"/>
  <c r="I371"/>
  <c r="I373"/>
  <c r="I374"/>
  <c r="I376"/>
  <c r="I378"/>
  <c r="I381"/>
  <c r="I382"/>
  <c r="I385"/>
  <c r="I388"/>
  <c r="I391"/>
  <c r="I392"/>
  <c r="I394"/>
  <c r="I395"/>
  <c r="I397"/>
  <c r="I401"/>
  <c r="I403"/>
  <c r="I406"/>
  <c r="I408"/>
  <c r="I410"/>
  <c r="I413"/>
  <c r="I414"/>
  <c r="I416"/>
  <c r="I418"/>
  <c r="I420"/>
  <c r="I423"/>
  <c r="I425"/>
  <c r="I428"/>
  <c r="I430"/>
  <c r="I434"/>
  <c r="I435"/>
  <c r="I437"/>
  <c r="I438"/>
  <c r="I441"/>
  <c r="I443"/>
  <c r="I446"/>
  <c r="I448"/>
  <c r="I452"/>
  <c r="I455"/>
  <c r="I458"/>
  <c r="I459"/>
  <c r="I462"/>
  <c r="I468"/>
  <c r="I472"/>
  <c r="I475"/>
  <c r="I480"/>
  <c r="I486"/>
  <c r="I488"/>
  <c r="I491"/>
  <c r="I494"/>
  <c r="I500"/>
  <c r="I506"/>
  <c r="I509"/>
  <c r="I512"/>
  <c r="H511"/>
  <c r="H510"/>
  <c r="H508"/>
  <c r="H507"/>
  <c r="H505"/>
  <c r="H504"/>
  <c r="H499"/>
  <c r="H498"/>
  <c r="H497"/>
  <c r="H493"/>
  <c r="H492"/>
  <c r="H490"/>
  <c r="H489"/>
  <c r="H487"/>
  <c r="H485"/>
  <c r="H484"/>
  <c r="H479"/>
  <c r="H478"/>
  <c r="H474"/>
  <c r="H473"/>
  <c r="H471"/>
  <c r="H470"/>
  <c r="H467"/>
  <c r="H466"/>
  <c r="H461"/>
  <c r="H460"/>
  <c r="H457"/>
  <c r="H456"/>
  <c r="H454"/>
  <c r="H453"/>
  <c r="H451"/>
  <c r="H450"/>
  <c r="H447"/>
  <c r="H445"/>
  <c r="H444"/>
  <c r="H442"/>
  <c r="H440"/>
  <c r="H436"/>
  <c r="H433"/>
  <c r="H429"/>
  <c r="H427"/>
  <c r="H426"/>
  <c r="H424"/>
  <c r="H422"/>
  <c r="H419"/>
  <c r="H417"/>
  <c r="H415"/>
  <c r="H412"/>
  <c r="H411"/>
  <c r="H409"/>
  <c r="H407"/>
  <c r="H405"/>
  <c r="H402"/>
  <c r="H400"/>
  <c r="H399"/>
  <c r="H398"/>
  <c r="H396"/>
  <c r="H393"/>
  <c r="H390"/>
  <c r="H389"/>
  <c r="H387"/>
  <c r="H386"/>
  <c r="H384"/>
  <c r="H380"/>
  <c r="H379"/>
  <c r="H377"/>
  <c r="H375"/>
  <c r="H372"/>
  <c r="H370"/>
  <c r="H368"/>
  <c r="H366"/>
  <c r="H365"/>
  <c r="H363"/>
  <c r="H361"/>
  <c r="H359"/>
  <c r="H356"/>
  <c r="H355"/>
  <c r="H350"/>
  <c r="H349"/>
  <c r="H346"/>
  <c r="H344"/>
  <c r="H343"/>
  <c r="H340"/>
  <c r="H339"/>
  <c r="H337"/>
  <c r="H336"/>
  <c r="H334"/>
  <c r="H333"/>
  <c r="H329"/>
  <c r="H328"/>
  <c r="H324"/>
  <c r="H323"/>
  <c r="H322"/>
  <c r="H319"/>
  <c r="H318"/>
  <c r="H314"/>
  <c r="H313"/>
  <c r="H311"/>
  <c r="H306"/>
  <c r="H301"/>
  <c r="H298"/>
  <c r="H296"/>
  <c r="H293"/>
  <c r="H291"/>
  <c r="H290"/>
  <c r="H288"/>
  <c r="H287"/>
  <c r="H285"/>
  <c r="H283"/>
  <c r="H280"/>
  <c r="H278"/>
  <c r="H276"/>
  <c r="H274"/>
  <c r="H273"/>
  <c r="H271"/>
  <c r="H270"/>
  <c r="H268"/>
  <c r="H266"/>
  <c r="H265"/>
  <c r="H263"/>
  <c r="H260"/>
  <c r="H259"/>
  <c r="H254"/>
  <c r="H252"/>
  <c r="H251"/>
  <c r="H249"/>
  <c r="H246"/>
  <c r="H243"/>
  <c r="H240"/>
  <c r="H238"/>
  <c r="H235"/>
  <c r="H231"/>
  <c r="H230"/>
  <c r="H226"/>
  <c r="H225"/>
  <c r="H222"/>
  <c r="H220"/>
  <c r="H218"/>
  <c r="H215"/>
  <c r="H214"/>
  <c r="H211"/>
  <c r="H206"/>
  <c r="H205"/>
  <c r="H202"/>
  <c r="H201"/>
  <c r="H199"/>
  <c r="H198"/>
  <c r="H195"/>
  <c r="H194"/>
  <c r="H190"/>
  <c r="H189"/>
  <c r="H187"/>
  <c r="H183"/>
  <c r="H182"/>
  <c r="H180"/>
  <c r="H179"/>
  <c r="H177"/>
  <c r="H176"/>
  <c r="H172"/>
  <c r="H168"/>
  <c r="H167"/>
  <c r="H164"/>
  <c r="H162"/>
  <c r="H161"/>
  <c r="H159"/>
  <c r="H157"/>
  <c r="H155"/>
  <c r="H151"/>
  <c r="H148"/>
  <c r="H144"/>
  <c r="H141"/>
  <c r="H140"/>
  <c r="H138"/>
  <c r="H136"/>
  <c r="H134"/>
  <c r="H132"/>
  <c r="H129"/>
  <c r="H127"/>
  <c r="H122"/>
  <c r="H121"/>
  <c r="H119"/>
  <c r="H118"/>
  <c r="H116"/>
  <c r="H114"/>
  <c r="H110"/>
  <c r="H108"/>
  <c r="H107"/>
  <c r="H104"/>
  <c r="H102"/>
  <c r="H101"/>
  <c r="H98"/>
  <c r="H96"/>
  <c r="H93"/>
  <c r="H92"/>
  <c r="H88"/>
  <c r="H87"/>
  <c r="H85"/>
  <c r="H84"/>
  <c r="H81"/>
  <c r="H76"/>
  <c r="H75"/>
  <c r="H72"/>
  <c r="H71"/>
  <c r="H68"/>
  <c r="H67"/>
  <c r="H64"/>
  <c r="H62"/>
  <c r="H56"/>
  <c r="H55"/>
  <c r="H51"/>
  <c r="H49"/>
  <c r="H48"/>
  <c r="H46"/>
  <c r="H44"/>
  <c r="H42"/>
  <c r="H40"/>
  <c r="H37"/>
  <c r="H36"/>
  <c r="H34"/>
  <c r="H32"/>
  <c r="H30"/>
  <c r="H26"/>
  <c r="H25"/>
  <c r="H24"/>
  <c r="H22"/>
  <c r="H21" s="1"/>
  <c r="H19"/>
  <c r="H18"/>
  <c r="H12"/>
  <c r="G511"/>
  <c r="G510"/>
  <c r="G508"/>
  <c r="G507"/>
  <c r="G505"/>
  <c r="G504"/>
  <c r="G499"/>
  <c r="G498"/>
  <c r="G493"/>
  <c r="G492"/>
  <c r="G490"/>
  <c r="G489"/>
  <c r="G487"/>
  <c r="G485"/>
  <c r="G484"/>
  <c r="G479"/>
  <c r="G478"/>
  <c r="G477"/>
  <c r="G476"/>
  <c r="G474"/>
  <c r="G473"/>
  <c r="I473" s="1"/>
  <c r="G471"/>
  <c r="G470"/>
  <c r="G467"/>
  <c r="G466"/>
  <c r="G465"/>
  <c r="G461"/>
  <c r="G460"/>
  <c r="G457"/>
  <c r="G456"/>
  <c r="G454"/>
  <c r="G453"/>
  <c r="G451"/>
  <c r="G450"/>
  <c r="G447"/>
  <c r="G445"/>
  <c r="G444"/>
  <c r="G442"/>
  <c r="G440"/>
  <c r="G436"/>
  <c r="G433"/>
  <c r="G429"/>
  <c r="G427"/>
  <c r="G426"/>
  <c r="G424"/>
  <c r="G422"/>
  <c r="G419"/>
  <c r="G417"/>
  <c r="G415"/>
  <c r="G412"/>
  <c r="G409"/>
  <c r="G407"/>
  <c r="G405"/>
  <c r="G402"/>
  <c r="G400"/>
  <c r="G399"/>
  <c r="G398"/>
  <c r="G396"/>
  <c r="G393"/>
  <c r="G390"/>
  <c r="G389"/>
  <c r="G387"/>
  <c r="G386"/>
  <c r="I386" s="1"/>
  <c r="G384"/>
  <c r="G380"/>
  <c r="G379"/>
  <c r="G377"/>
  <c r="G375"/>
  <c r="G372"/>
  <c r="G370"/>
  <c r="G368"/>
  <c r="G366"/>
  <c r="G365"/>
  <c r="G363"/>
  <c r="G361"/>
  <c r="G359"/>
  <c r="G356"/>
  <c r="G355"/>
  <c r="G350"/>
  <c r="G349"/>
  <c r="G348"/>
  <c r="G346"/>
  <c r="G344"/>
  <c r="G340"/>
  <c r="G339"/>
  <c r="I339"/>
  <c r="G337"/>
  <c r="G336"/>
  <c r="G334"/>
  <c r="G333"/>
  <c r="G329"/>
  <c r="G328"/>
  <c r="G324"/>
  <c r="G323"/>
  <c r="G319"/>
  <c r="G318"/>
  <c r="G314"/>
  <c r="G313"/>
  <c r="G311"/>
  <c r="G306"/>
  <c r="G301"/>
  <c r="G298"/>
  <c r="G296"/>
  <c r="G293"/>
  <c r="G291"/>
  <c r="G290" s="1"/>
  <c r="I290" s="1"/>
  <c r="G288"/>
  <c r="G287"/>
  <c r="I287"/>
  <c r="G285"/>
  <c r="G283"/>
  <c r="G280"/>
  <c r="G278"/>
  <c r="G276"/>
  <c r="G274"/>
  <c r="G273"/>
  <c r="G271"/>
  <c r="G270"/>
  <c r="G268"/>
  <c r="G266"/>
  <c r="G263"/>
  <c r="G262" s="1"/>
  <c r="G260"/>
  <c r="G259"/>
  <c r="G258"/>
  <c r="G254"/>
  <c r="G252"/>
  <c r="G251"/>
  <c r="G249"/>
  <c r="G246"/>
  <c r="G243"/>
  <c r="G240"/>
  <c r="G238"/>
  <c r="G235"/>
  <c r="G234"/>
  <c r="G231"/>
  <c r="G230"/>
  <c r="G226"/>
  <c r="G225"/>
  <c r="G222"/>
  <c r="G220"/>
  <c r="G218"/>
  <c r="G215"/>
  <c r="G214"/>
  <c r="G211"/>
  <c r="G206"/>
  <c r="G205"/>
  <c r="G202"/>
  <c r="G201"/>
  <c r="G199"/>
  <c r="G198"/>
  <c r="G195"/>
  <c r="G194"/>
  <c r="G190"/>
  <c r="G189"/>
  <c r="G187"/>
  <c r="G183"/>
  <c r="G182"/>
  <c r="G180"/>
  <c r="G179"/>
  <c r="G177"/>
  <c r="G176"/>
  <c r="G172"/>
  <c r="I172" s="1"/>
  <c r="G171"/>
  <c r="G168"/>
  <c r="G167"/>
  <c r="G164"/>
  <c r="G162"/>
  <c r="G161"/>
  <c r="G159"/>
  <c r="G157"/>
  <c r="G155"/>
  <c r="G151"/>
  <c r="G148"/>
  <c r="G144"/>
  <c r="G141"/>
  <c r="G140"/>
  <c r="G138"/>
  <c r="G136"/>
  <c r="G134"/>
  <c r="G132"/>
  <c r="G129"/>
  <c r="G127"/>
  <c r="G122"/>
  <c r="G121"/>
  <c r="I121"/>
  <c r="G119"/>
  <c r="G118"/>
  <c r="G116"/>
  <c r="G114"/>
  <c r="G110"/>
  <c r="G108"/>
  <c r="G107"/>
  <c r="G104"/>
  <c r="G102"/>
  <c r="G101"/>
  <c r="G98"/>
  <c r="G96"/>
  <c r="G93"/>
  <c r="G92"/>
  <c r="G91"/>
  <c r="G88"/>
  <c r="G85"/>
  <c r="G84"/>
  <c r="G81"/>
  <c r="G80"/>
  <c r="G76"/>
  <c r="G75"/>
  <c r="I75" s="1"/>
  <c r="G72"/>
  <c r="G71"/>
  <c r="G70"/>
  <c r="G68"/>
  <c r="G67"/>
  <c r="G64"/>
  <c r="G62"/>
  <c r="G56"/>
  <c r="G55"/>
  <c r="G54"/>
  <c r="G53"/>
  <c r="K495"/>
  <c r="G51"/>
  <c r="G49"/>
  <c r="G48"/>
  <c r="G46"/>
  <c r="G44"/>
  <c r="G42"/>
  <c r="G40"/>
  <c r="G37"/>
  <c r="G36"/>
  <c r="G34"/>
  <c r="G32"/>
  <c r="G30"/>
  <c r="G26"/>
  <c r="G25"/>
  <c r="G22"/>
  <c r="G21"/>
  <c r="G19"/>
  <c r="G18"/>
  <c r="G16"/>
  <c r="G14"/>
  <c r="G12"/>
  <c r="D21" i="9"/>
  <c r="F21"/>
  <c r="F330" i="6"/>
  <c r="F354"/>
  <c r="F349"/>
  <c r="F348"/>
  <c r="F345"/>
  <c r="F264"/>
  <c r="F237"/>
  <c r="F184"/>
  <c r="F44"/>
  <c r="F430"/>
  <c r="F405"/>
  <c r="F404"/>
  <c r="F261"/>
  <c r="F458"/>
  <c r="F457"/>
  <c r="F456"/>
  <c r="F374"/>
  <c r="F372"/>
  <c r="F352"/>
  <c r="F280"/>
  <c r="F278"/>
  <c r="F235"/>
  <c r="F233"/>
  <c r="F178"/>
  <c r="F176"/>
  <c r="F83"/>
  <c r="F81"/>
  <c r="F188"/>
  <c r="F187"/>
  <c r="F388"/>
  <c r="F380"/>
  <c r="D31" i="9"/>
  <c r="F31"/>
  <c r="D9"/>
  <c r="F9"/>
  <c r="D30" i="8"/>
  <c r="F30"/>
  <c r="H18" i="10"/>
  <c r="F18"/>
  <c r="F38" i="6"/>
  <c r="F37"/>
  <c r="F36"/>
  <c r="H36"/>
  <c r="F255"/>
  <c r="F246"/>
  <c r="F448"/>
  <c r="F440"/>
  <c r="F402"/>
  <c r="F400"/>
  <c r="F377"/>
  <c r="F369"/>
  <c r="F368"/>
  <c r="F360"/>
  <c r="F311"/>
  <c r="F307"/>
  <c r="F297"/>
  <c r="F258"/>
  <c r="F252"/>
  <c r="F250"/>
  <c r="F208"/>
  <c r="F207"/>
  <c r="F397"/>
  <c r="F212"/>
  <c r="F211"/>
  <c r="F47"/>
  <c r="F46"/>
  <c r="F189" i="9"/>
  <c r="IS192"/>
  <c r="F445" i="6"/>
  <c r="F300"/>
  <c r="F295"/>
  <c r="F271"/>
  <c r="F270"/>
  <c r="F231"/>
  <c r="F191"/>
  <c r="F130"/>
  <c r="F96"/>
  <c r="F62"/>
  <c r="F64"/>
  <c r="F302"/>
  <c r="F244"/>
  <c r="F242"/>
  <c r="F174"/>
  <c r="F146"/>
  <c r="F136"/>
  <c r="F134"/>
  <c r="F133"/>
  <c r="F125"/>
  <c r="F124"/>
  <c r="F123"/>
  <c r="F356"/>
  <c r="F351"/>
  <c r="F314"/>
  <c r="F290"/>
  <c r="F287"/>
  <c r="F283"/>
  <c r="F285"/>
  <c r="F277"/>
  <c r="H277" s="1"/>
  <c r="F276"/>
  <c r="F274"/>
  <c r="F267"/>
  <c r="F266"/>
  <c r="F263"/>
  <c r="F240"/>
  <c r="H240"/>
  <c r="F239"/>
  <c r="F228"/>
  <c r="F227"/>
  <c r="F117"/>
  <c r="F116"/>
  <c r="D60" i="9"/>
  <c r="F60"/>
  <c r="D45"/>
  <c r="F45"/>
  <c r="D135"/>
  <c r="F135"/>
  <c r="F143"/>
  <c r="D128"/>
  <c r="F128"/>
  <c r="D121"/>
  <c r="F121"/>
  <c r="D113"/>
  <c r="F113"/>
  <c r="D106"/>
  <c r="F106"/>
  <c r="D99"/>
  <c r="F99"/>
  <c r="D76"/>
  <c r="F76"/>
  <c r="D91"/>
  <c r="F91"/>
  <c r="D84"/>
  <c r="F84"/>
  <c r="D68"/>
  <c r="F68"/>
  <c r="D53"/>
  <c r="F53"/>
  <c r="D38"/>
  <c r="F38"/>
  <c r="D326" i="7"/>
  <c r="D327"/>
  <c r="D328"/>
  <c r="E328"/>
  <c r="D329"/>
  <c r="E329"/>
  <c r="D330"/>
  <c r="E330"/>
  <c r="F330"/>
  <c r="F336" i="6"/>
  <c r="F335"/>
  <c r="F432"/>
  <c r="F223"/>
  <c r="F197"/>
  <c r="F195"/>
  <c r="F67"/>
  <c r="F66"/>
  <c r="F172"/>
  <c r="F171"/>
  <c r="F159"/>
  <c r="F158"/>
  <c r="F156"/>
  <c r="F155"/>
  <c r="F142"/>
  <c r="F128"/>
  <c r="F120"/>
  <c r="F119"/>
  <c r="F113"/>
  <c r="F112"/>
  <c r="F111"/>
  <c r="H111"/>
  <c r="F104"/>
  <c r="F103"/>
  <c r="F88"/>
  <c r="F87"/>
  <c r="F86"/>
  <c r="F79"/>
  <c r="F78"/>
  <c r="F50"/>
  <c r="F49"/>
  <c r="F42"/>
  <c r="F41"/>
  <c r="F31"/>
  <c r="F30"/>
  <c r="F20"/>
  <c r="F19"/>
  <c r="F318"/>
  <c r="F333"/>
  <c r="F332"/>
  <c r="F329"/>
  <c r="F359"/>
  <c r="F365"/>
  <c r="F364"/>
  <c r="F435"/>
  <c r="F427"/>
  <c r="F425"/>
  <c r="F222"/>
  <c r="F204"/>
  <c r="F326"/>
  <c r="F325"/>
  <c r="F386"/>
  <c r="F385"/>
  <c r="F323"/>
  <c r="F322"/>
  <c r="F305"/>
  <c r="F304"/>
  <c r="F162"/>
  <c r="F161"/>
  <c r="F181"/>
  <c r="F180"/>
  <c r="F463"/>
  <c r="F462"/>
  <c r="F461"/>
  <c r="F447"/>
  <c r="F453"/>
  <c r="F452"/>
  <c r="F439"/>
  <c r="F417"/>
  <c r="F419"/>
  <c r="F414"/>
  <c r="F422"/>
  <c r="F421"/>
  <c r="F412"/>
  <c r="F410"/>
  <c r="F408"/>
  <c r="F407"/>
  <c r="F396" s="1"/>
  <c r="F394"/>
  <c r="F393"/>
  <c r="F392"/>
  <c r="F383"/>
  <c r="F376"/>
  <c r="F341"/>
  <c r="F340"/>
  <c r="F320"/>
  <c r="F317"/>
  <c r="F293"/>
  <c r="F289"/>
  <c r="F220"/>
  <c r="F219"/>
  <c r="F217"/>
  <c r="F216"/>
  <c r="F215"/>
  <c r="F202"/>
  <c r="F201"/>
  <c r="F199"/>
  <c r="F169"/>
  <c r="F167"/>
  <c r="F166"/>
  <c r="F152"/>
  <c r="F150"/>
  <c r="F148"/>
  <c r="F140"/>
  <c r="F139"/>
  <c r="F138"/>
  <c r="H138"/>
  <c r="F108"/>
  <c r="F107"/>
  <c r="H107"/>
  <c r="F100"/>
  <c r="F99"/>
  <c r="F94"/>
  <c r="F93"/>
  <c r="F76"/>
  <c r="F74"/>
  <c r="F72"/>
  <c r="F70"/>
  <c r="F60"/>
  <c r="F59"/>
  <c r="F57"/>
  <c r="F54"/>
  <c r="F53"/>
  <c r="F34"/>
  <c r="F33"/>
  <c r="F28"/>
  <c r="F26"/>
  <c r="F24"/>
  <c r="F17"/>
  <c r="F16"/>
  <c r="F15"/>
  <c r="H15"/>
  <c r="F13"/>
  <c r="F12"/>
  <c r="F11"/>
  <c r="F127"/>
  <c r="F122" s="1"/>
  <c r="D26" i="9"/>
  <c r="F26" s="1"/>
  <c r="F241" i="6"/>
  <c r="F282"/>
  <c r="F299"/>
  <c r="F310"/>
  <c r="D198" i="9"/>
  <c r="F399" i="6"/>
  <c r="F429"/>
  <c r="F424"/>
  <c r="F254"/>
  <c r="F416"/>
  <c r="F194"/>
  <c r="F193" s="1"/>
  <c r="F145"/>
  <c r="F23"/>
  <c r="I433" i="7"/>
  <c r="I436"/>
  <c r="I440"/>
  <c r="I442"/>
  <c r="I445"/>
  <c r="I447"/>
  <c r="I451"/>
  <c r="I454"/>
  <c r="I457"/>
  <c r="I461"/>
  <c r="I467"/>
  <c r="I471"/>
  <c r="I474"/>
  <c r="I479"/>
  <c r="I485"/>
  <c r="I487"/>
  <c r="I490"/>
  <c r="I493"/>
  <c r="I499"/>
  <c r="I505"/>
  <c r="I508"/>
  <c r="I511"/>
  <c r="I12"/>
  <c r="I14"/>
  <c r="I16"/>
  <c r="I19"/>
  <c r="I22"/>
  <c r="I26"/>
  <c r="I30"/>
  <c r="I32"/>
  <c r="I34"/>
  <c r="I37"/>
  <c r="I40"/>
  <c r="I42"/>
  <c r="I44"/>
  <c r="I46"/>
  <c r="I49"/>
  <c r="I51"/>
  <c r="I56"/>
  <c r="I62"/>
  <c r="I64"/>
  <c r="I68"/>
  <c r="I72"/>
  <c r="I76"/>
  <c r="I81"/>
  <c r="I85"/>
  <c r="I88"/>
  <c r="I93"/>
  <c r="I96"/>
  <c r="I98"/>
  <c r="I102"/>
  <c r="I104"/>
  <c r="I108"/>
  <c r="I110"/>
  <c r="I114"/>
  <c r="I116"/>
  <c r="I119"/>
  <c r="I122"/>
  <c r="I127"/>
  <c r="I129"/>
  <c r="I132"/>
  <c r="I134"/>
  <c r="I136"/>
  <c r="I138"/>
  <c r="I141"/>
  <c r="I144"/>
  <c r="I148"/>
  <c r="I151"/>
  <c r="I155"/>
  <c r="I157"/>
  <c r="I159"/>
  <c r="I162"/>
  <c r="I164"/>
  <c r="I168"/>
  <c r="I177"/>
  <c r="I180"/>
  <c r="I183"/>
  <c r="I187"/>
  <c r="I190"/>
  <c r="I195"/>
  <c r="I199"/>
  <c r="I202"/>
  <c r="I206"/>
  <c r="I211"/>
  <c r="I215"/>
  <c r="I218"/>
  <c r="I220"/>
  <c r="I222"/>
  <c r="I226"/>
  <c r="I231"/>
  <c r="I235"/>
  <c r="I238"/>
  <c r="I240"/>
  <c r="I243"/>
  <c r="I246"/>
  <c r="I249"/>
  <c r="I252"/>
  <c r="I254"/>
  <c r="I260"/>
  <c r="I263"/>
  <c r="I266"/>
  <c r="I268"/>
  <c r="I271"/>
  <c r="I274"/>
  <c r="I276"/>
  <c r="I278"/>
  <c r="I280"/>
  <c r="I283"/>
  <c r="I285"/>
  <c r="I288"/>
  <c r="I291"/>
  <c r="I293"/>
  <c r="I296"/>
  <c r="I298"/>
  <c r="I301"/>
  <c r="I306"/>
  <c r="I311"/>
  <c r="I314"/>
  <c r="I319"/>
  <c r="I324"/>
  <c r="I329"/>
  <c r="I334"/>
  <c r="I337"/>
  <c r="I340"/>
  <c r="I344"/>
  <c r="I346"/>
  <c r="I350"/>
  <c r="I356"/>
  <c r="I359"/>
  <c r="I361"/>
  <c r="I363"/>
  <c r="I366"/>
  <c r="I368"/>
  <c r="I370"/>
  <c r="I372"/>
  <c r="I375"/>
  <c r="I377"/>
  <c r="I380"/>
  <c r="I384"/>
  <c r="I387"/>
  <c r="I390"/>
  <c r="I393"/>
  <c r="I396"/>
  <c r="I399"/>
  <c r="I400"/>
  <c r="I402"/>
  <c r="I405"/>
  <c r="I407"/>
  <c r="I409"/>
  <c r="I412"/>
  <c r="I415"/>
  <c r="I417"/>
  <c r="I419"/>
  <c r="I422"/>
  <c r="I424"/>
  <c r="I427"/>
  <c r="I429"/>
  <c r="G87"/>
  <c r="H154"/>
  <c r="G282"/>
  <c r="G404"/>
  <c r="H126"/>
  <c r="H147"/>
  <c r="H143"/>
  <c r="H404"/>
  <c r="G29"/>
  <c r="G95"/>
  <c r="G113"/>
  <c r="G126"/>
  <c r="G131"/>
  <c r="G147"/>
  <c r="G265"/>
  <c r="I265"/>
  <c r="G295"/>
  <c r="G421"/>
  <c r="G432"/>
  <c r="H11"/>
  <c r="H95"/>
  <c r="H113"/>
  <c r="H217"/>
  <c r="H242"/>
  <c r="H282"/>
  <c r="I282"/>
  <c r="H367"/>
  <c r="G343"/>
  <c r="G411"/>
  <c r="I411" s="1"/>
  <c r="H29"/>
  <c r="I29"/>
  <c r="H80"/>
  <c r="H79"/>
  <c r="H131"/>
  <c r="I131"/>
  <c r="H234"/>
  <c r="H421"/>
  <c r="H439"/>
  <c r="G61"/>
  <c r="G154"/>
  <c r="G217"/>
  <c r="G242"/>
  <c r="I242"/>
  <c r="G367"/>
  <c r="H295"/>
  <c r="I295"/>
  <c r="I126"/>
  <c r="G143"/>
  <c r="I143" s="1"/>
  <c r="I147"/>
  <c r="I154"/>
  <c r="I217"/>
  <c r="I95"/>
  <c r="I113"/>
  <c r="H112"/>
  <c r="I367"/>
  <c r="I421"/>
  <c r="I343"/>
  <c r="G16" i="6"/>
  <c r="H16"/>
  <c r="H17"/>
  <c r="G23"/>
  <c r="H24"/>
  <c r="G33"/>
  <c r="H33"/>
  <c r="H34"/>
  <c r="G49"/>
  <c r="H49"/>
  <c r="H50"/>
  <c r="G66"/>
  <c r="H66" s="1"/>
  <c r="H67"/>
  <c r="G87"/>
  <c r="H88"/>
  <c r="G103"/>
  <c r="H104"/>
  <c r="G112"/>
  <c r="H113"/>
  <c r="G119"/>
  <c r="H119"/>
  <c r="H120"/>
  <c r="G133"/>
  <c r="H133"/>
  <c r="H134"/>
  <c r="G139"/>
  <c r="H139"/>
  <c r="H140"/>
  <c r="G155"/>
  <c r="H156"/>
  <c r="G161"/>
  <c r="H161"/>
  <c r="H162"/>
  <c r="G201"/>
  <c r="H201"/>
  <c r="H202"/>
  <c r="G207"/>
  <c r="H208"/>
  <c r="G216"/>
  <c r="H216"/>
  <c r="H217"/>
  <c r="G227"/>
  <c r="H227"/>
  <c r="H228"/>
  <c r="G266"/>
  <c r="H266"/>
  <c r="H267"/>
  <c r="G317"/>
  <c r="H318"/>
  <c r="G322"/>
  <c r="H322"/>
  <c r="H323"/>
  <c r="G329"/>
  <c r="H330"/>
  <c r="G335"/>
  <c r="H336"/>
  <c r="G364"/>
  <c r="H364"/>
  <c r="H365"/>
  <c r="G376"/>
  <c r="H376" s="1"/>
  <c r="H383"/>
  <c r="G404"/>
  <c r="H404"/>
  <c r="H405"/>
  <c r="G421"/>
  <c r="H421"/>
  <c r="H422"/>
  <c r="G452"/>
  <c r="H452"/>
  <c r="H453"/>
  <c r="G462"/>
  <c r="H463"/>
  <c r="H28"/>
  <c r="H41"/>
  <c r="H44"/>
  <c r="H57"/>
  <c r="H62"/>
  <c r="H72"/>
  <c r="H76"/>
  <c r="H81"/>
  <c r="H96"/>
  <c r="H128"/>
  <c r="H146"/>
  <c r="H150"/>
  <c r="H169"/>
  <c r="H174"/>
  <c r="H178"/>
  <c r="H184"/>
  <c r="H191"/>
  <c r="H197"/>
  <c r="H222"/>
  <c r="H233"/>
  <c r="H237"/>
  <c r="H244"/>
  <c r="H250"/>
  <c r="H255"/>
  <c r="H261"/>
  <c r="H274"/>
  <c r="H278"/>
  <c r="H283"/>
  <c r="H287"/>
  <c r="H293"/>
  <c r="H297"/>
  <c r="H302"/>
  <c r="H305"/>
  <c r="H311"/>
  <c r="H345"/>
  <c r="H352"/>
  <c r="H356"/>
  <c r="H372"/>
  <c r="H377"/>
  <c r="H388"/>
  <c r="H397"/>
  <c r="H400"/>
  <c r="H410"/>
  <c r="H414"/>
  <c r="H417"/>
  <c r="H427"/>
  <c r="H430"/>
  <c r="H435"/>
  <c r="H445"/>
  <c r="G12"/>
  <c r="H13"/>
  <c r="G19"/>
  <c r="H19"/>
  <c r="H20"/>
  <c r="G30"/>
  <c r="H30"/>
  <c r="H31"/>
  <c r="G37"/>
  <c r="H38"/>
  <c r="G46"/>
  <c r="H46"/>
  <c r="H47"/>
  <c r="G53"/>
  <c r="H54"/>
  <c r="G99"/>
  <c r="H99" s="1"/>
  <c r="H100"/>
  <c r="H108"/>
  <c r="G116"/>
  <c r="H116"/>
  <c r="H117"/>
  <c r="G124"/>
  <c r="H125"/>
  <c r="G158"/>
  <c r="H158" s="1"/>
  <c r="H159"/>
  <c r="G171"/>
  <c r="H171"/>
  <c r="H172"/>
  <c r="G180"/>
  <c r="H180"/>
  <c r="H181"/>
  <c r="G187"/>
  <c r="H188"/>
  <c r="G194"/>
  <c r="H195"/>
  <c r="G211"/>
  <c r="H211"/>
  <c r="H212"/>
  <c r="G219"/>
  <c r="H219" s="1"/>
  <c r="H220"/>
  <c r="G241"/>
  <c r="H241"/>
  <c r="H242"/>
  <c r="G263"/>
  <c r="H263"/>
  <c r="H264"/>
  <c r="G270"/>
  <c r="H270"/>
  <c r="H271"/>
  <c r="G299"/>
  <c r="H299"/>
  <c r="H300"/>
  <c r="G325"/>
  <c r="H325"/>
  <c r="H326"/>
  <c r="G332"/>
  <c r="H332" s="1"/>
  <c r="H333"/>
  <c r="G340"/>
  <c r="H340"/>
  <c r="H341"/>
  <c r="G348"/>
  <c r="H348" s="1"/>
  <c r="H349"/>
  <c r="G359"/>
  <c r="H359"/>
  <c r="H360"/>
  <c r="G368"/>
  <c r="H368"/>
  <c r="H369"/>
  <c r="G385"/>
  <c r="H385"/>
  <c r="H386"/>
  <c r="G393"/>
  <c r="H394"/>
  <c r="G407"/>
  <c r="H407"/>
  <c r="H408"/>
  <c r="G424"/>
  <c r="H424"/>
  <c r="H425"/>
  <c r="G447"/>
  <c r="H447"/>
  <c r="H448"/>
  <c r="G457"/>
  <c r="H458"/>
  <c r="F132"/>
  <c r="H26"/>
  <c r="H42"/>
  <c r="H60"/>
  <c r="H64"/>
  <c r="H70"/>
  <c r="H74"/>
  <c r="H79"/>
  <c r="H83"/>
  <c r="H94"/>
  <c r="H130"/>
  <c r="H136"/>
  <c r="H142"/>
  <c r="H148"/>
  <c r="H152"/>
  <c r="H167"/>
  <c r="H176"/>
  <c r="H199"/>
  <c r="H204"/>
  <c r="H223"/>
  <c r="H231"/>
  <c r="H235"/>
  <c r="H239"/>
  <c r="H246"/>
  <c r="H252"/>
  <c r="H258"/>
  <c r="H276"/>
  <c r="H280"/>
  <c r="H285"/>
  <c r="H290"/>
  <c r="H295"/>
  <c r="G304"/>
  <c r="H304"/>
  <c r="H307"/>
  <c r="H314"/>
  <c r="H320"/>
  <c r="H354"/>
  <c r="H374"/>
  <c r="H380"/>
  <c r="G399"/>
  <c r="H399"/>
  <c r="H402"/>
  <c r="H412"/>
  <c r="G416"/>
  <c r="H416"/>
  <c r="H419"/>
  <c r="H429"/>
  <c r="H432"/>
  <c r="H440"/>
  <c r="G59"/>
  <c r="G78"/>
  <c r="H78"/>
  <c r="G93"/>
  <c r="G127"/>
  <c r="H127"/>
  <c r="G132"/>
  <c r="H132"/>
  <c r="G254"/>
  <c r="H254"/>
  <c r="G282"/>
  <c r="H282"/>
  <c r="G310"/>
  <c r="H310"/>
  <c r="G166"/>
  <c r="G289"/>
  <c r="H289"/>
  <c r="G351"/>
  <c r="H351"/>
  <c r="G145"/>
  <c r="F40"/>
  <c r="F115"/>
  <c r="H226"/>
  <c r="H260"/>
  <c r="I489" i="7"/>
  <c r="I492"/>
  <c r="H496"/>
  <c r="H495"/>
  <c r="I84"/>
  <c r="G100"/>
  <c r="I404"/>
  <c r="G469"/>
  <c r="G449"/>
  <c r="G464"/>
  <c r="G463"/>
  <c r="H61"/>
  <c r="I426"/>
  <c r="G153"/>
  <c r="I201"/>
  <c r="G11"/>
  <c r="I11"/>
  <c r="I251"/>
  <c r="G10"/>
  <c r="G79"/>
  <c r="I80"/>
  <c r="I118"/>
  <c r="G112"/>
  <c r="I112"/>
  <c r="G125"/>
  <c r="H91"/>
  <c r="I92"/>
  <c r="I25"/>
  <c r="G24"/>
  <c r="I67"/>
  <c r="G60"/>
  <c r="G59"/>
  <c r="K497"/>
  <c r="H100"/>
  <c r="I100"/>
  <c r="I101"/>
  <c r="I161"/>
  <c r="I444"/>
  <c r="G83"/>
  <c r="G106"/>
  <c r="I179"/>
  <c r="I230"/>
  <c r="I398"/>
  <c r="G483"/>
  <c r="H153"/>
  <c r="I153"/>
  <c r="G28"/>
  <c r="G9"/>
  <c r="G90"/>
  <c r="I182"/>
  <c r="G186"/>
  <c r="I234"/>
  <c r="G342"/>
  <c r="G439"/>
  <c r="I24"/>
  <c r="I214"/>
  <c r="I379"/>
  <c r="H432"/>
  <c r="H431"/>
  <c r="G175"/>
  <c r="G210"/>
  <c r="G209"/>
  <c r="K502"/>
  <c r="I318"/>
  <c r="G305"/>
  <c r="G327"/>
  <c r="G326"/>
  <c r="K506"/>
  <c r="I365"/>
  <c r="G354"/>
  <c r="I439"/>
  <c r="G431"/>
  <c r="I431" s="1"/>
  <c r="G503"/>
  <c r="I504"/>
  <c r="H348"/>
  <c r="I349"/>
  <c r="I432"/>
  <c r="H477"/>
  <c r="I478"/>
  <c r="G166"/>
  <c r="G124"/>
  <c r="K499"/>
  <c r="I48"/>
  <c r="I194"/>
  <c r="I270"/>
  <c r="I453"/>
  <c r="G78"/>
  <c r="K498"/>
  <c r="G197"/>
  <c r="G185"/>
  <c r="G204"/>
  <c r="I323"/>
  <c r="G322"/>
  <c r="G321"/>
  <c r="K505"/>
  <c r="I333"/>
  <c r="G332"/>
  <c r="G383"/>
  <c r="G482"/>
  <c r="G481"/>
  <c r="G497"/>
  <c r="I498"/>
  <c r="I61"/>
  <c r="H60"/>
  <c r="H106"/>
  <c r="I107"/>
  <c r="I259"/>
  <c r="H258"/>
  <c r="I273"/>
  <c r="H262"/>
  <c r="H321"/>
  <c r="I321"/>
  <c r="I322"/>
  <c r="I450"/>
  <c r="I510"/>
  <c r="I456"/>
  <c r="G214" i="6"/>
  <c r="H462"/>
  <c r="H329"/>
  <c r="G154"/>
  <c r="H112"/>
  <c r="H87"/>
  <c r="H22"/>
  <c r="H23"/>
  <c r="H145"/>
  <c r="H457"/>
  <c r="H393"/>
  <c r="H194"/>
  <c r="H183"/>
  <c r="H187"/>
  <c r="G123"/>
  <c r="H123"/>
  <c r="H124"/>
  <c r="H37"/>
  <c r="H12"/>
  <c r="H115"/>
  <c r="H40"/>
  <c r="G164"/>
  <c r="G225"/>
  <c r="L505" i="7"/>
  <c r="I91"/>
  <c r="H90"/>
  <c r="I90"/>
  <c r="H257"/>
  <c r="I258"/>
  <c r="I60"/>
  <c r="G331"/>
  <c r="H476"/>
  <c r="I476"/>
  <c r="I477"/>
  <c r="I348"/>
  <c r="H342"/>
  <c r="G502"/>
  <c r="G501"/>
  <c r="K494"/>
  <c r="G174"/>
  <c r="I106"/>
  <c r="G496"/>
  <c r="I496"/>
  <c r="G495"/>
  <c r="I495"/>
  <c r="I497"/>
  <c r="G304"/>
  <c r="G353"/>
  <c r="G352"/>
  <c r="G460" i="6"/>
  <c r="G455"/>
  <c r="G10"/>
  <c r="G91"/>
  <c r="G465"/>
  <c r="L503" i="7"/>
  <c r="K504"/>
  <c r="K501"/>
  <c r="K500"/>
  <c r="I342"/>
  <c r="F198" i="9"/>
  <c r="I507" i="7"/>
  <c r="H503"/>
  <c r="I484"/>
  <c r="H483"/>
  <c r="H469"/>
  <c r="I469"/>
  <c r="I470"/>
  <c r="I466"/>
  <c r="H465"/>
  <c r="I389"/>
  <c r="H383"/>
  <c r="I383"/>
  <c r="H354"/>
  <c r="I354"/>
  <c r="I355"/>
  <c r="I336"/>
  <c r="H332"/>
  <c r="H327"/>
  <c r="I328"/>
  <c r="I313"/>
  <c r="H305"/>
  <c r="H210"/>
  <c r="I225"/>
  <c r="H204"/>
  <c r="I204"/>
  <c r="I205"/>
  <c r="H197"/>
  <c r="I197"/>
  <c r="I198"/>
  <c r="I189"/>
  <c r="H186"/>
  <c r="I176"/>
  <c r="H175"/>
  <c r="H171"/>
  <c r="I171"/>
  <c r="I167"/>
  <c r="H125"/>
  <c r="I140"/>
  <c r="I87"/>
  <c r="H83"/>
  <c r="I83"/>
  <c r="I79"/>
  <c r="H78"/>
  <c r="H70"/>
  <c r="I71"/>
  <c r="H54"/>
  <c r="I55"/>
  <c r="H28"/>
  <c r="I36"/>
  <c r="I460"/>
  <c r="H449"/>
  <c r="F92" i="6"/>
  <c r="H93"/>
  <c r="F165"/>
  <c r="H166"/>
  <c r="F214"/>
  <c r="H214"/>
  <c r="H215"/>
  <c r="H392"/>
  <c r="F154"/>
  <c r="H155"/>
  <c r="H335"/>
  <c r="F328"/>
  <c r="H328"/>
  <c r="H207"/>
  <c r="F206"/>
  <c r="H206"/>
  <c r="F344"/>
  <c r="H11"/>
  <c r="F52"/>
  <c r="H52"/>
  <c r="H53"/>
  <c r="F56"/>
  <c r="H56"/>
  <c r="H59"/>
  <c r="H317"/>
  <c r="F309"/>
  <c r="F438"/>
  <c r="H438"/>
  <c r="H439"/>
  <c r="F460"/>
  <c r="H460"/>
  <c r="H461"/>
  <c r="F85"/>
  <c r="H85"/>
  <c r="H86"/>
  <c r="F102"/>
  <c r="H102"/>
  <c r="H103"/>
  <c r="F455"/>
  <c r="H456"/>
  <c r="H455"/>
  <c r="H502" i="7"/>
  <c r="I502"/>
  <c r="I503"/>
  <c r="H501"/>
  <c r="I501"/>
  <c r="H482"/>
  <c r="I482"/>
  <c r="H481"/>
  <c r="I481"/>
  <c r="I483"/>
  <c r="I465"/>
  <c r="H464"/>
  <c r="H331"/>
  <c r="I331"/>
  <c r="I332"/>
  <c r="I327"/>
  <c r="H326"/>
  <c r="I305"/>
  <c r="H304"/>
  <c r="I210"/>
  <c r="H209"/>
  <c r="I186"/>
  <c r="H185"/>
  <c r="I185"/>
  <c r="H174"/>
  <c r="I175"/>
  <c r="H166"/>
  <c r="I166"/>
  <c r="I125"/>
  <c r="H124"/>
  <c r="I78"/>
  <c r="L498"/>
  <c r="I70"/>
  <c r="H59"/>
  <c r="H53"/>
  <c r="I54"/>
  <c r="I28"/>
  <c r="I449"/>
  <c r="H353"/>
  <c r="H154" i="6"/>
  <c r="F144"/>
  <c r="H165"/>
  <c r="H92"/>
  <c r="F91"/>
  <c r="H91"/>
  <c r="F10"/>
  <c r="H309"/>
  <c r="F225"/>
  <c r="H225"/>
  <c r="H344"/>
  <c r="F343"/>
  <c r="H343"/>
  <c r="H463" i="7"/>
  <c r="I463"/>
  <c r="I464"/>
  <c r="L506"/>
  <c r="I326"/>
  <c r="L504"/>
  <c r="I304"/>
  <c r="I209"/>
  <c r="L502"/>
  <c r="L500"/>
  <c r="I174"/>
  <c r="L499"/>
  <c r="I124"/>
  <c r="L497"/>
  <c r="I59"/>
  <c r="I53"/>
  <c r="L495"/>
  <c r="L501"/>
  <c r="H352"/>
  <c r="I353"/>
  <c r="H10" i="6"/>
  <c r="H144"/>
  <c r="I352" i="7"/>
  <c r="E13" i="10"/>
  <c r="D18"/>
  <c r="I18" i="7"/>
  <c r="K86" i="12"/>
  <c r="H193" i="6" l="1"/>
  <c r="F164"/>
  <c r="H164" s="1"/>
  <c r="H122"/>
  <c r="F110"/>
  <c r="H396"/>
  <c r="F391"/>
  <c r="H391" s="1"/>
  <c r="G257" i="7"/>
  <c r="I262"/>
  <c r="I21"/>
  <c r="H10"/>
  <c r="H9" l="1"/>
  <c r="I10"/>
  <c r="K503"/>
  <c r="K507" s="1"/>
  <c r="I257"/>
  <c r="G8"/>
  <c r="G513" s="1"/>
  <c r="H110" i="6"/>
  <c r="F465"/>
  <c r="H465" s="1"/>
  <c r="H8" i="7" l="1"/>
  <c r="I9"/>
  <c r="L494"/>
  <c r="L507" s="1"/>
  <c r="I8" l="1"/>
  <c r="H513"/>
  <c r="I513" s="1"/>
</calcChain>
</file>

<file path=xl/comments1.xml><?xml version="1.0" encoding="utf-8"?>
<comments xmlns="http://schemas.openxmlformats.org/spreadsheetml/2006/main">
  <authors>
    <author>1</author>
  </authors>
  <commentList>
    <comment ref="A174" authorId="0">
      <text>
        <r>
          <rPr>
            <b/>
            <sz val="8"/>
            <color indexed="81"/>
            <rFont val="Tahoma"/>
            <family val="2"/>
            <charset val="204"/>
          </rPr>
          <t>1: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<sst xmlns="http://schemas.openxmlformats.org/spreadsheetml/2006/main" count="3480" uniqueCount="764">
  <si>
    <t>№ п/п</t>
  </si>
  <si>
    <t>Наименование раздела, подраздела целевой статьи и        вида расходов</t>
  </si>
  <si>
    <t>Код раздела подраздела</t>
  </si>
  <si>
    <t xml:space="preserve">Код целевой статьи </t>
  </si>
  <si>
    <t>Код   вида расходов</t>
  </si>
  <si>
    <t>Общегосударственные вопросы</t>
  </si>
  <si>
    <t>Руководство и управление в сфере установленных функций</t>
  </si>
  <si>
    <t>Центральный аппарат</t>
  </si>
  <si>
    <t>Территориальные органы</t>
  </si>
  <si>
    <t>Обеспечение проведения выборов и референдумов</t>
  </si>
  <si>
    <t>Обслуживание государственного и муниципального долга</t>
  </si>
  <si>
    <t>Процентные платежи по долговым обязательствам</t>
  </si>
  <si>
    <t>Процентные платежи по муниципальному долгу</t>
  </si>
  <si>
    <t>Национальная оборона</t>
  </si>
  <si>
    <t>Мобилизационная и вневойсковая  подготовка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</si>
  <si>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</si>
  <si>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</si>
  <si>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Мероприятия по гражданской обороне</t>
  </si>
  <si>
    <t>Подготовка населения и организаций к действиям в чрезвычайной ситуации в мирное и военное время</t>
  </si>
  <si>
    <t>Обеспечение пожарной безопасности</t>
  </si>
  <si>
    <t>Реализация других функций, связанных с обеспечением национальной безопасности и правоохранительной деятельности</t>
  </si>
  <si>
    <t>Обеспечение деятельности подведомственных учреждений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</si>
  <si>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</si>
  <si>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</si>
  <si>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</si>
  <si>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>Другие виды транспорта</t>
  </si>
  <si>
    <t>Субсидии на проведение отдельных мероприятий по другим видам транспорта</t>
  </si>
  <si>
    <t>Другие вопросы в области национальной экономике</t>
  </si>
  <si>
    <t>Жилищно-коммунальное хозяйство</t>
  </si>
  <si>
    <t>Жилищное хозяйство</t>
  </si>
  <si>
    <t>Поддержка жилищного хозяйства</t>
  </si>
  <si>
    <t>Капитальный ремонт государственного жилищного фонда субъектов РФ и муниципального жилищного фонда</t>
  </si>
  <si>
    <t>Коммунальное хозяйство</t>
  </si>
  <si>
    <t>Поддержка коммунального  хозяйства</t>
  </si>
  <si>
    <t>Мероприятия в области коммунального хозяйства</t>
  </si>
  <si>
    <t>Благоустройство</t>
  </si>
  <si>
    <t>Уличное освещение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</si>
  <si>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</si>
  <si>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</si>
  <si>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Другие вопросы в области жилищно-коммунального хозяйства</t>
  </si>
  <si>
    <t>Охрана окружающей среды</t>
  </si>
  <si>
    <t>Состояние окружающей среды и природопользования</t>
  </si>
  <si>
    <t>Природоохранные мероприятия</t>
  </si>
  <si>
    <t>Образование</t>
  </si>
  <si>
    <t>Дошкольное образование</t>
  </si>
  <si>
    <t>Детские дошкольные учреждения</t>
  </si>
  <si>
    <t>Общее образование</t>
  </si>
  <si>
    <t>Школы-детские сады, школы начальные, неполные средние и средние</t>
  </si>
  <si>
    <t>Учреждения по внешкольной работе с детьми</t>
  </si>
  <si>
    <t>Молодежная политика и оздоровление детей</t>
  </si>
  <si>
    <t xml:space="preserve">Другие вопросы в области образования </t>
  </si>
  <si>
    <t xml:space="preserve"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 </t>
  </si>
  <si>
    <t xml:space="preserve">Культура </t>
  </si>
  <si>
    <t>Музеи и постоянные выставки</t>
  </si>
  <si>
    <t>Библиотеки</t>
  </si>
  <si>
    <t>Центры спортивной подготовки</t>
  </si>
  <si>
    <t>Социальная политика</t>
  </si>
  <si>
    <t>Доплаты  к пенсии  муниципальных служащих</t>
  </si>
  <si>
    <t>Другие общегосударственные вопросы</t>
  </si>
  <si>
    <t>Социальное обеспечение населения</t>
  </si>
  <si>
    <t>Социальная помощь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</si>
  <si>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</si>
  <si>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Руководитель контрольно-счетной палаты муниципального образования и его заместители</t>
  </si>
  <si>
    <t>0020000</t>
  </si>
  <si>
    <t>0020400</t>
  </si>
  <si>
    <t>0022500</t>
  </si>
  <si>
    <t>0020300</t>
  </si>
  <si>
    <t>0021500</t>
  </si>
  <si>
    <t>0650000</t>
  </si>
  <si>
    <t>0650300</t>
  </si>
  <si>
    <t>0010000</t>
  </si>
  <si>
    <t>0013600</t>
  </si>
  <si>
    <t>0029900</t>
  </si>
  <si>
    <t>4100100</t>
  </si>
  <si>
    <t>0200000</t>
  </si>
  <si>
    <t>Проведение выборов и референдумов</t>
  </si>
  <si>
    <t>Пенсионное обеспечение</t>
  </si>
  <si>
    <t>Доплаты  к пенсиям, дополнительное пенсионное обеспечение</t>
  </si>
  <si>
    <t>4910000</t>
  </si>
  <si>
    <t>4910100</t>
  </si>
  <si>
    <t>5050000</t>
  </si>
  <si>
    <t>0200002</t>
  </si>
  <si>
    <t>7950000</t>
  </si>
  <si>
    <t>4529900</t>
  </si>
  <si>
    <t xml:space="preserve">Центральный аппарат </t>
  </si>
  <si>
    <t>Глава муниципального образования</t>
  </si>
  <si>
    <t>Предупреждение и ликвидация последствий чрезвычайных ситуаций и стихийных бедствий, природного и техногенного характера</t>
  </si>
  <si>
    <r>
      <t xml:space="preserve">Обеспечение деятельности финансовых, налоговых и таможенных органов и органов </t>
    </r>
    <r>
      <rPr>
        <b/>
        <sz val="10"/>
        <color indexed="8"/>
        <rFont val="Times New Roman"/>
        <family val="1"/>
        <charset val="204"/>
      </rPr>
      <t>финансового</t>
    </r>
    <r>
      <rPr>
        <b/>
        <sz val="10"/>
        <rFont val="Times New Roman"/>
        <family val="1"/>
        <charset val="204"/>
      </rPr>
      <t xml:space="preserve"> (</t>
    </r>
    <r>
      <rPr>
        <b/>
        <sz val="10"/>
        <color indexed="8"/>
        <rFont val="Times New Roman"/>
        <family val="1"/>
        <charset val="204"/>
      </rPr>
      <t xml:space="preserve">финансово-бюджетного) </t>
    </r>
    <r>
      <rPr>
        <b/>
        <sz val="10"/>
        <rFont val="Times New Roman"/>
        <family val="1"/>
        <charset val="204"/>
      </rPr>
      <t>надзора</t>
    </r>
  </si>
  <si>
    <t>4329900</t>
  </si>
  <si>
    <t>ИТОГО:</t>
  </si>
  <si>
    <t>2470000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</si>
  <si>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</si>
  <si>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Физическая культура и спорт</t>
  </si>
  <si>
    <t>Глава местной администрации (исполнительно-распорядительного органа муниципального образования)</t>
  </si>
  <si>
    <t>0020800</t>
  </si>
  <si>
    <t>7950120</t>
  </si>
  <si>
    <t>7950160</t>
  </si>
  <si>
    <t>7950080</t>
  </si>
  <si>
    <t>7950070</t>
  </si>
  <si>
    <t>7950150</t>
  </si>
  <si>
    <t>7950170</t>
  </si>
  <si>
    <t>7950140</t>
  </si>
  <si>
    <t>Долгосрочные целевые программы муниципальных образований</t>
  </si>
  <si>
    <t>7950130</t>
  </si>
  <si>
    <t>к Решению Думы</t>
  </si>
  <si>
    <t>муниципального образования Алапаевское</t>
  </si>
  <si>
    <t>5054600</t>
  </si>
  <si>
    <t>Оплата жилищно-коммунальных услуг отдельным категориям граждан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</si>
  <si>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</si>
  <si>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0930000</t>
  </si>
  <si>
    <t>0939900</t>
  </si>
  <si>
    <t>0920000</t>
  </si>
  <si>
    <t>Реализация государственных функций, связанных с общегосударственным управлением</t>
  </si>
  <si>
    <t>Осуществление мероприятий по организации питания в муниципальных общеобразовательных учреждениях за счет средств областного бюджета</t>
  </si>
  <si>
    <t>5200900</t>
  </si>
  <si>
    <t>Ежемесячное денежное вознаграждение за классное руководство</t>
  </si>
  <si>
    <t>7950190</t>
  </si>
  <si>
    <t>"Развитие сети дошкольных образовательных учреждений в муниципальном образовании Алапаевское" на 2010-2014 годы</t>
  </si>
  <si>
    <t>Областная государственная целевая программа "Развитие сети дошкольных образовательных учреждений в Свердловской области" на 2010-2014 годы</t>
  </si>
  <si>
    <t>Мероприятия по проведению оздоровительной кампании детей</t>
  </si>
  <si>
    <t>Областная целевая программа "Информационное общество Свердловской области на 2011-2015 годы"</t>
  </si>
  <si>
    <t>Областная целевая программа "Развитие физической культуры и спорта в Свердловской области" на 2011-2015 годы</t>
  </si>
  <si>
    <t>Связь и информатика</t>
  </si>
  <si>
    <t>4400100</t>
  </si>
  <si>
    <t>Обслуживание государственного внутреннего и муниципального долга</t>
  </si>
  <si>
    <t>"Развитие системы муниципальной службы муниципального образования Алапаевское на 2009-2013 годы"</t>
  </si>
  <si>
    <t xml:space="preserve">Мероприятия в сфере культуры, искусства и кинематографии </t>
  </si>
  <si>
    <t>4500000</t>
  </si>
  <si>
    <t>4500700</t>
  </si>
  <si>
    <t xml:space="preserve">Мероприятия в сфере культуры и искусства </t>
  </si>
  <si>
    <t xml:space="preserve">Руководство и управление в сфере установленных функций </t>
  </si>
  <si>
    <t>Формирование и содержание архивных фондов муниципального образования</t>
  </si>
  <si>
    <t>7950200</t>
  </si>
  <si>
    <t>7950230</t>
  </si>
  <si>
    <t>7950240</t>
  </si>
  <si>
    <t>7950250</t>
  </si>
  <si>
    <t>3500300</t>
  </si>
  <si>
    <t>Мероприятия в области жилищного хозяйства</t>
  </si>
  <si>
    <t>Выплата ежемесячного материального содержания лицам, которым присвоено звание "Почетный гражданин муниципального образования"</t>
  </si>
  <si>
    <t>7010000</t>
  </si>
  <si>
    <t xml:space="preserve">Культура, кинематография </t>
  </si>
  <si>
    <t>Массовый спорт</t>
  </si>
  <si>
    <t xml:space="preserve"> "Молодежь муниципального образования Алапаевское                             на 2010-2012 годы"</t>
  </si>
  <si>
    <t>"Энергосбережение и повышение энергоэффективности в муниципальном образовании Алапаевское" на 2010-2012 годы</t>
  </si>
  <si>
    <t>4320212</t>
  </si>
  <si>
    <t>Проведение мероприятий по организации отдыха детей в каникулярное время</t>
  </si>
  <si>
    <t>6000100</t>
  </si>
  <si>
    <t>7950270</t>
  </si>
  <si>
    <t>"Градостроительное развитие территории муниципального образования Алапаевское с внедрением информационной системы обеспечения градостроительной деятельности" на 2011-2013 годы</t>
  </si>
  <si>
    <t>Другие вопросы в области социальной политики</t>
  </si>
  <si>
    <t>Мероприятия по улучшению жилищных условий граждан, проживающих в сельской местности</t>
  </si>
  <si>
    <t>В.А.Заводов</t>
  </si>
  <si>
    <t>7950280</t>
  </si>
  <si>
    <t xml:space="preserve"> "Информационное общество муниципального образования Алапаевское" на 2011-2015 годы</t>
  </si>
  <si>
    <t>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</si>
  <si>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0920100</t>
  </si>
  <si>
    <t xml:space="preserve">Исполнение судебных актов по искам к казне Муниципального образования </t>
  </si>
  <si>
    <t>Осуществление государственного полномочия по созданию административных комиссий</t>
  </si>
  <si>
    <t>Осуществление первичного воинского учета на территориях, где отсутствуют военные комиссариаты</t>
  </si>
  <si>
    <t>8030207</t>
  </si>
  <si>
    <t>Осуществление мероприятий по постановке на учет бесхозяйных автомобильных дорог, находящихся на территориях муниципальных образований в Свердловской области, и оформлению права собственности на них</t>
  </si>
  <si>
    <t>8040500</t>
  </si>
  <si>
    <t>8040600</t>
  </si>
  <si>
    <t>8060099</t>
  </si>
  <si>
    <t>8060000</t>
  </si>
  <si>
    <t>Реализация мероприятий областной целевой программы</t>
  </si>
  <si>
    <t>8110000</t>
  </si>
  <si>
    <t>Областная целевая программа «Развитие образования в Свердловской области («Наша новая школа»)» на 2011-2015 годы</t>
  </si>
  <si>
    <t>8130101</t>
  </si>
  <si>
    <t>8130106</t>
  </si>
  <si>
    <t>Развитие материально-технической базы муниципальных учреждений дополнительного образования детей - детско-юношеских спортивных школ и специализированных детско-юношеских спортивных школ олимпийского резерва</t>
  </si>
  <si>
    <t>8140099</t>
  </si>
  <si>
    <t>8140000</t>
  </si>
  <si>
    <t>Областная целевая программа «Молодежь Свердловской области» на 2011-2015 годы</t>
  </si>
  <si>
    <t>8150000</t>
  </si>
  <si>
    <t>Областная целевая программа «Развитие культуры в Свердловской области» на 2011-2015 годы</t>
  </si>
  <si>
    <t>8170000</t>
  </si>
  <si>
    <t>8170003</t>
  </si>
  <si>
    <t>Капитальный ремонт зданий и помещений, в которых размещаются муниципальные учреждения культуры, приведение в соответствии с требованиями пожарной безопасности и санитарного законодательства и (или) оснащение таких учреждений специальным оборудованием, музыкальным оборудованием, инвентарем и музыкальными инструментами</t>
  </si>
  <si>
    <t>8190000</t>
  </si>
  <si>
    <t>Областная целевая программа «Энергосбережение в Свердловской области» на 2011-2015 годы</t>
  </si>
  <si>
    <t>8210003</t>
  </si>
  <si>
    <t>Приобретение оборудования для организаций, занимающихся патриотическим воспитанием граждан в Свердловской области, и мероприятия по патриотическому воспитанию в муниципальных образованиях в Свердловской области</t>
  </si>
  <si>
    <t>8220000</t>
  </si>
  <si>
    <t>Областная целевая программа «Комплексное благоустройство дворовых территорий в муниципальных образованиях в Свердловской области – «Тысяча дворов» на 2011-2015 годы</t>
  </si>
  <si>
    <t>8230001</t>
  </si>
  <si>
    <t>Организация мероприятий по охране окружающей среды и природопользованию</t>
  </si>
  <si>
    <t>8250101</t>
  </si>
  <si>
    <t>Мероприятия по обеспечению жильем молодых семей и молодых специалистов, проживающих и работающих в сельской местности</t>
  </si>
  <si>
    <t>8250102</t>
  </si>
  <si>
    <t>0014000</t>
  </si>
  <si>
    <t xml:space="preserve"> Судебная система 
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</si>
  <si>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</si>
  <si>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Руководство и управление  в  сфере  установленных функций                         
</t>
  </si>
  <si>
    <t>8130000</t>
  </si>
  <si>
    <t>Бюджетные инвестиции в объекты муниципальной собственности муниципальным учреждениям</t>
  </si>
  <si>
    <t>Направление «Массовый спорт» (софинансирование строительства физкультурно-оздоровительных комплексов)</t>
  </si>
  <si>
    <t>710</t>
  </si>
  <si>
    <t>Обслуживание муниципального долга муниципального образования</t>
  </si>
  <si>
    <t>110</t>
  </si>
  <si>
    <t>Расходы на выплаты персоналу  казенных учреждений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</si>
  <si>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</si>
  <si>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</si>
  <si>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</si>
  <si>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</si>
  <si>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 "Социальное развитие села в муниципальном образовании Алапаевское" на 2010-2012 годы</t>
  </si>
  <si>
    <t xml:space="preserve"> "Развитие физической культуры и спорта в муниципальном образовании Алапаевское" на 2012-2015 годы</t>
  </si>
  <si>
    <t>"Обеспечение жильем молодых семей на территории муниципального образования Алапаевское" на 2011-2015 годы</t>
  </si>
  <si>
    <t>8040000</t>
  </si>
  <si>
    <t xml:space="preserve">Подпрограмма «Обеспечение жильем молодых семей» </t>
  </si>
  <si>
    <t>Областная целевая программа «Развитие жилищного комплекса в Свердловской области» на 2011-2015 годы</t>
  </si>
  <si>
    <t>"Развитие культуры в муниципальном образовании Алапаевское" на 2012-2015 годы</t>
  </si>
  <si>
    <t>4429900</t>
  </si>
  <si>
    <t>Мероприятия по обеспечению хозяйственного обслуживания</t>
  </si>
  <si>
    <t>7950010</t>
  </si>
  <si>
    <t>Мероприятия по оздоровлению детей</t>
  </si>
  <si>
    <t>120</t>
  </si>
  <si>
    <t>Расходы на выплаты персоналу органов местного самоуправления</t>
  </si>
  <si>
    <t>830</t>
  </si>
  <si>
    <t xml:space="preserve">Исполнение судебных актов </t>
  </si>
  <si>
    <t>2479900</t>
  </si>
  <si>
    <t>Водное хозяйство</t>
  </si>
  <si>
    <t>2800000</t>
  </si>
  <si>
    <t>244</t>
  </si>
  <si>
    <t xml:space="preserve">Прочая закупка товаров, работ и услуг для муниципальных нужд </t>
  </si>
  <si>
    <t>243</t>
  </si>
  <si>
    <t>810</t>
  </si>
  <si>
    <t>Субсидии юридическим лицам (кроме государственных (муниципальных) учреждений) и физическим лицам - производителям товаров, работ, услуг</t>
  </si>
  <si>
    <t>7950020</t>
  </si>
  <si>
    <t>Дорожное хозяйство (дорожные фонды)</t>
  </si>
  <si>
    <t>7950030</t>
  </si>
  <si>
    <t>"Развитие и обеспечение сохранности сети автомобильных дорог на территории муниципального образования Алапаевское" на 2012-2016 годы</t>
  </si>
  <si>
    <t>242</t>
  </si>
  <si>
    <t>Закупка товаров, работ, услуг в сфере информационно-коммуникационных технологий</t>
  </si>
  <si>
    <t xml:space="preserve">Подпрограмма «Подготовка документов территориального планирования, градостроительного зонирования и документации по планировке территории» </t>
  </si>
  <si>
    <t xml:space="preserve"> "Развитие субъектов малого и среднего предпринимательства в муниципальном образовании Алапаевское" на 2012-2015 годы</t>
  </si>
  <si>
    <t>Областная целевая программа «Развитие субъектов малого и среднего предпринимательства в Свердловской области»                                  на 2011-2015 годы</t>
  </si>
  <si>
    <t>8030000</t>
  </si>
  <si>
    <t>Областная целевая программа «Развитие транспортного комплекса Свердловской области» на 2011-2016 годы</t>
  </si>
  <si>
    <t>Подпрограмма «Развитие и обеспечение сохранности сети автомобильных дорог на территории Свердловской области»</t>
  </si>
  <si>
    <t>8030200</t>
  </si>
  <si>
    <t>7950050</t>
  </si>
  <si>
    <t>"Строительство и реконструкция жилых домов на территории муниципального образования Алапаевское в целях переселения граждан из жилых помещений, признанных непригодными для проживания и (или) с высоким уровнем износа на 2012-2015 годы"</t>
  </si>
  <si>
    <t>410</t>
  </si>
  <si>
    <t>7950090</t>
  </si>
  <si>
    <t>«Комплексное благоустройство дворовых территорий в муниципальном образовании Алапаевское – «Тысяча дворов» на 2012-2015 годы"</t>
  </si>
  <si>
    <t>8230000</t>
  </si>
  <si>
    <t>Областная целевая программа «Экология и природные ресурсы Свердловской области» на 2009-2015 годы</t>
  </si>
  <si>
    <t>4209900</t>
  </si>
  <si>
    <t>8200000</t>
  </si>
  <si>
    <t>4239900</t>
  </si>
  <si>
    <t>"Развитие образования муниципального образования Алапаевское ("Наша новая школа")" на 2012-2015 годы</t>
  </si>
  <si>
    <t>Водохозяйственные мероприятия</t>
  </si>
  <si>
    <t>"Сохранение и развитие МУП "Алапаевская узкоколейная железная дорога" на 2012-2016 годы"</t>
  </si>
  <si>
    <t>8250000</t>
  </si>
  <si>
    <t xml:space="preserve">Закупка товаров, работ, услуг в целях капитального ремонта муниципального имущества </t>
  </si>
  <si>
    <t>5240200</t>
  </si>
  <si>
    <t>5250100</t>
  </si>
  <si>
    <t>5250200</t>
  </si>
  <si>
    <t>5250300</t>
  </si>
  <si>
    <t>Осуществление государственного полномочия свердловской области по предоставление гражданам субсидий на оплату жилого помещения и коммунальных услуг</t>
  </si>
  <si>
    <t>5250500</t>
  </si>
  <si>
    <t>5250600</t>
  </si>
  <si>
    <t>5250700</t>
  </si>
  <si>
    <t>5260200</t>
  </si>
  <si>
    <t>Ведомство</t>
  </si>
  <si>
    <t>Администрация муниципального образования Алапаевское</t>
  </si>
  <si>
    <t>Массовый сорт</t>
  </si>
  <si>
    <t>Комитет по управлению имуществом Администрации муниципального образования Алапаевское</t>
  </si>
  <si>
    <t>0113</t>
  </si>
  <si>
    <t>Управление образования Администрации муниципального образования Алапаевское</t>
  </si>
  <si>
    <t>Финансирование расходов, связанных с воспитанием и обучением детей-инвалидов дошкольного возраста, проживающих в Свердловской области, на дому, в образовательных организациях дошкольного образования</t>
  </si>
  <si>
    <t>Дума муниципального образования Алапаевское</t>
  </si>
  <si>
    <t>Контрольное управление муниципального образования Алапаевское</t>
  </si>
  <si>
    <t>0100</t>
  </si>
  <si>
    <t>0300</t>
  </si>
  <si>
    <t>0400</t>
  </si>
  <si>
    <t>0500</t>
  </si>
  <si>
    <t>0600</t>
  </si>
  <si>
    <t>0700</t>
  </si>
  <si>
    <t>Алапаевская районная территориальная избирательная комиссия</t>
  </si>
  <si>
    <t>0800</t>
  </si>
  <si>
    <t>Финансовое управление Администрации  муниципального образования Алапаевское</t>
  </si>
  <si>
    <t>Итого:</t>
  </si>
  <si>
    <t xml:space="preserve"> "Повышение  безопасности  дорожного движения в муниципальном образовании Алапаевское" на 2012-2020 годы</t>
  </si>
  <si>
    <t>"Родники в муниципальном образовании Алапаевское" на 2012-2014 годы</t>
  </si>
  <si>
    <t>Наименование долгосрочной целевой программы Муниципального образования Алапаевское</t>
  </si>
  <si>
    <t>Код целевой статьи</t>
  </si>
  <si>
    <t>Программа "Сохранение и развитие МУП "Алапаевская узкоколейная железная дорога" на 2012-2016 годы"</t>
  </si>
  <si>
    <t>Программа "Развитие и обеспечение сохранности сети автомобильных дорог на территории муниципального образования Алапаевское" на 2012-2016 годы</t>
  </si>
  <si>
    <t xml:space="preserve"> Программа "Строительство и реконструкция жилых домов на территории муниципального образования Алапаевское в целях переселения граждан из жилых помещений, признанных непригодными для проживания и (или) с высоким уровнем износа на 2012-2015 годы"</t>
  </si>
  <si>
    <t>Программа "Развитие образования муниципального образования Алапаевское ("Наша новая школа")" на 2012-2015 годы</t>
  </si>
  <si>
    <t>Программа  "Повышение  безопасности  дорожного движения в муниципальном образовании Алапаевское" на 2012-2020 годы</t>
  </si>
  <si>
    <t>Программа  "Комплексное благоустройство дворовых территорий в муниципальном образовании Алапаевское – «Тысяча дворов» на 2012-2015 годы"</t>
  </si>
  <si>
    <t>Программа  "Развитие субъектов малого и среднего предпринимательства в муниципальном образовании Алапаевское" на 2012-2015 годы</t>
  </si>
  <si>
    <t>Программа "Социальное развитие села в муниципальном образовании Алапаевское" на 2010-2012 годы</t>
  </si>
  <si>
    <t>Программа "Развитие физической культуры и спорта в муниципальном образовании Алапаевское" на 2012-2015 годы</t>
  </si>
  <si>
    <t>Программа  "Молодежь муниципального образования Алапаевское  на 2010-2012 годы"</t>
  </si>
  <si>
    <t>Программа "Развитие сети дошкольных образовательных учреждений в муниципальном образовании Алапаевское" на 2010-2014 годы</t>
  </si>
  <si>
    <t>Программа "Развитие системы муниципальной службы муниципального образования Алапаевское на 2009-2013 годы"</t>
  </si>
  <si>
    <t>Программа "Родники в муниципальном образовании Алапаевское" на 2012-2014 годы</t>
  </si>
  <si>
    <t>Программа "Развитие культуры в муниципальном образовании Алапаевское" на 2012-2015 годы</t>
  </si>
  <si>
    <t>Программа "Градостроительное развитие территории муниципального образования Алапаевское с внедрением информационной системы обеспечения градостроительной деятельности" на 2011-2013 годы</t>
  </si>
  <si>
    <t>Программа  "Информационное общество муниципального образования Алапаевское" на 2011-2015 годы</t>
  </si>
  <si>
    <t>Итого</t>
  </si>
  <si>
    <t>Глава муниципального образования Алапаевское</t>
  </si>
  <si>
    <t>Наименование получателей</t>
  </si>
  <si>
    <t xml:space="preserve"> Комитет по управлению имуществом Администрации муниципального образования Алапаевское</t>
  </si>
  <si>
    <t>МУ "Расчетный центр муниципального образования Алапаевское"</t>
  </si>
  <si>
    <t xml:space="preserve"> Контрольное управление муниципального образования Алапаевское</t>
  </si>
  <si>
    <t>Сельские администрации Администрации муниципального образования Алапаевское</t>
  </si>
  <si>
    <t xml:space="preserve">Арамашевская </t>
  </si>
  <si>
    <t xml:space="preserve">Бубчиковская </t>
  </si>
  <si>
    <t xml:space="preserve">Голубковская </t>
  </si>
  <si>
    <t>Деевская</t>
  </si>
  <si>
    <t xml:space="preserve">Ельничная </t>
  </si>
  <si>
    <t xml:space="preserve">Коптеловская </t>
  </si>
  <si>
    <t xml:space="preserve">Костинская </t>
  </si>
  <si>
    <t xml:space="preserve">Кировская </t>
  </si>
  <si>
    <t>Невьянская</t>
  </si>
  <si>
    <t xml:space="preserve">Останинская </t>
  </si>
  <si>
    <t>Самоцветная</t>
  </si>
  <si>
    <t xml:space="preserve">Толмачевская </t>
  </si>
  <si>
    <t>Ясашинская</t>
  </si>
  <si>
    <t>Ялунинская</t>
  </si>
  <si>
    <t>Верхнесинячихинская поселковая администрация</t>
  </si>
  <si>
    <t>МКОУ Заринская CОШ</t>
  </si>
  <si>
    <t>МОУ «Центр диагностики и консультирования»</t>
  </si>
  <si>
    <t>МОУ Дополнительного проффесионального образования (повышение квалификации) специалистов "Информационно - методический центр"</t>
  </si>
  <si>
    <t xml:space="preserve">Муниципальное учреждение Централизованная бухгалтерия учреждений образования </t>
  </si>
  <si>
    <t>Глава</t>
  </si>
  <si>
    <t>Программа "Обеспечение жильем молодых семей на территории муниципального образования Алапаевское" на 2011-2015 годы</t>
  </si>
  <si>
    <t>Нижнесинячихинская</t>
  </si>
  <si>
    <t>МКОУ  Голубковская СОШ</t>
  </si>
  <si>
    <t>МКОУ Самоцветская СОШ</t>
  </si>
  <si>
    <t>МКОУ Ялунинская ООШ</t>
  </si>
  <si>
    <t>МКОУ Бубчиковская  СОШ</t>
  </si>
  <si>
    <t>МКОУ Нижнесинячихинская ООШ</t>
  </si>
  <si>
    <t>МКУК "Централизованная библиотечная система муниципального образования Алапаевское"</t>
  </si>
  <si>
    <t>Осуществление государственного полномочия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</si>
  <si>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Другие вопросы в области национальной экономики</t>
  </si>
  <si>
    <t xml:space="preserve"> "Управление муниципальной собственностью муниципального образования Алапаевское и приватизации муниципального имущества" на 2012-2014 годы</t>
  </si>
  <si>
    <t>Программа "Управление муниципальной собственностью муниципального образования Алапаевское и приватизации муниципального имущества" на 2012-2014 годы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</si>
  <si>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</si>
  <si>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 "Патриотическое воспитание граждан в муниципальном образовании Алапаевское "  на 2012-2015 годы</t>
  </si>
  <si>
    <t>"Патриотическое воспитание граждан в муниципальном образовании Алапаевское "  на 2012-2015 годы</t>
  </si>
  <si>
    <t>Программа "Патриотическое воспитание граждан в муниципальном образовании Алапаевское "  на 2012-2015 годы</t>
  </si>
  <si>
    <t>Программа "Энергосбережение и повышение энергоэффективности в муниципальном образовании Алапаевское" на 2010-2012 годы</t>
  </si>
  <si>
    <t>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общего, а также дополнительного образования в муниципальных общеобразовательных учреждениях для реализации основных общеобразовательных программ в части финансирования расходов на оплату труда работников общеобразовательных учреждений</t>
  </si>
  <si>
    <t>5250110</t>
  </si>
  <si>
    <t xml:space="preserve">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общего, а также дополнительного образования в муниципальных общеобразовательных учреждениях для реализации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 </t>
  </si>
  <si>
    <t>5250120</t>
  </si>
  <si>
    <t>5250130</t>
  </si>
  <si>
    <t>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общего, а также дополнительного образования в муниципальных общеобразовательных учреждениях для реализации основных общеобразовательных программ в части финансирования расходов, направляемых на модернизацию системы общего образования</t>
  </si>
  <si>
    <t>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общего, а также дополнительного образования в муниципальных общеобразовательных учреждениях для реализации основных общеобразовательных программ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направляемых на модернизацию системы общего образования)</t>
  </si>
  <si>
    <t>4409900</t>
  </si>
  <si>
    <t>4829900</t>
  </si>
  <si>
    <t>МКОУ Кировская СОШ</t>
  </si>
  <si>
    <t xml:space="preserve">МКДОУ «Коптеловский детский сад» 
</t>
  </si>
  <si>
    <t xml:space="preserve">МКДОУ «Детский сад п. Заря общеразвивающего вида» </t>
  </si>
  <si>
    <t xml:space="preserve">МКДОУ «Арамашевский детский сад
общеразвивающего вида» </t>
  </si>
  <si>
    <t xml:space="preserve">МКДОУ «Костинский детский сад общеразвивающего вида» </t>
  </si>
  <si>
    <t xml:space="preserve">МКДОУ «Останинский детский сад 
общеразвивающего вида» </t>
  </si>
  <si>
    <t xml:space="preserve">МДОУ «Детский сад №19 р.п.В.Синячиха общеразвивающего вида» </t>
  </si>
  <si>
    <t xml:space="preserve">МДОУ «Детский сад №22 р.п.В.Синячиха  общеразвивающего вида» </t>
  </si>
  <si>
    <t xml:space="preserve">МОУ ДОД«Верхнесинячихинская детская школа искусств» </t>
  </si>
  <si>
    <t xml:space="preserve">МКДОУ «Детский сад «Левушка»  общеразвивающего вида» </t>
  </si>
  <si>
    <t xml:space="preserve">МКДОУ  «Детский сад «Солнышко»  общеразвивающего вида» </t>
  </si>
  <si>
    <t xml:space="preserve">МБУК "Вернесинячихинское музейное объединение" </t>
  </si>
  <si>
    <t>Функционирование высшего должностного лица субъекта Российской Федерации и муниципального образования</t>
  </si>
  <si>
    <t xml:space="preserve"> Дорожное хозяйство</t>
  </si>
  <si>
    <t>Поддержка дорожного хозяйства</t>
  </si>
  <si>
    <t>3150203</t>
  </si>
  <si>
    <t>Содержание автомобильных дорог общего пользования</t>
  </si>
  <si>
    <t xml:space="preserve">Областная целевая программа "Развитие транспортного комплекса Свердловской области" на 2011 - 2016 годы 
</t>
  </si>
  <si>
    <t xml:space="preserve">Подпрограмма "Развитие и обеспечение сохранности сети автомобильных дорог на территории Свердловской области"
</t>
  </si>
  <si>
    <t>8030209</t>
  </si>
  <si>
    <t>8030210</t>
  </si>
  <si>
    <t xml:space="preserve">Капитальный ремонт и ремонт  дворовых территорий многоквартирных домов, проездов к дворовым территориям  многоквартирных домов населенных пунктов   
</t>
  </si>
  <si>
    <t>8110010</t>
  </si>
  <si>
    <t xml:space="preserve">Осуществление мероприятий по капитальному ремонту и приведению в соответствие с требованиями пожарной безопасности и санитарного законодательства зданий и помещений, в которых размещаются муниципальные образовательные учреждения </t>
  </si>
  <si>
    <t>8110020</t>
  </si>
  <si>
    <t xml:space="preserve">Приобретение и (или) замена автобусов  для подвоза обучающихся  в муниципальные общеобразовательные  учреждения, оснащение аппаратурой спутниковой навигации ГЛОНАСС используемого парка автобусов </t>
  </si>
  <si>
    <t>8210000</t>
  </si>
  <si>
    <t xml:space="preserve"> Областная целевая программа "Патриотическое воспитание граждан в Свердловской области" на 2011 - 2015 годы
</t>
  </si>
  <si>
    <t>4419900</t>
  </si>
  <si>
    <t>Наименование раздела, подраздела целевой статьи и вида расходов</t>
  </si>
  <si>
    <t>МБУ "ФСК "Урожай" МО Алапаевское"</t>
  </si>
  <si>
    <t>8200010</t>
  </si>
  <si>
    <t xml:space="preserve">Направление «Осуществление мероприятий по созданию дополнительных мест  в муниципальных системах дошкольного образования» </t>
  </si>
  <si>
    <t>0920300</t>
  </si>
  <si>
    <t>Выполнение других обязательств государства</t>
  </si>
  <si>
    <t>Капитальный ремонт и ремонт автомобильных дорог общего пользования местного значения населенных пунктов</t>
  </si>
  <si>
    <t>0920200</t>
  </si>
  <si>
    <t>Отдельные выплаты, осуществляемые в соответствии с законом Свердловской области "Об особенностях муниципальной службы на территории Свердловской области"</t>
  </si>
  <si>
    <t>2180500</t>
  </si>
  <si>
    <t>Обеспечение деятельности единой дежурно-диспетчерской службы</t>
  </si>
  <si>
    <t>2800600</t>
  </si>
  <si>
    <t>Мероприятия по содержанию гидротехнических сооружений</t>
  </si>
  <si>
    <t>0700400</t>
  </si>
  <si>
    <t>Резервные фонды исполнительных органов государственной власти субъектов Российской Федерации</t>
  </si>
  <si>
    <t>5220012</t>
  </si>
  <si>
    <t>Областная государственная целевая программа "Строительство объектов социальной и коммунальной инфраструктуры" на 2009-2011 годы</t>
  </si>
  <si>
    <t>Направление «Строительство и реконструкция дошкольных образовательных учреждений» ОГЦП «Развитие сети дошкольных образовательных учреждений в Свердловской области» на 2010-2014 годы»</t>
  </si>
  <si>
    <t>5222002</t>
  </si>
  <si>
    <t xml:space="preserve"> Модернизация  региональных  систем  общего образования
</t>
  </si>
  <si>
    <t xml:space="preserve"> Мероприятия в области образования
</t>
  </si>
  <si>
    <t>4360000</t>
  </si>
  <si>
    <t>4362100</t>
  </si>
  <si>
    <t>Направление «Массовый спорт» (софинансирование строительства физкультурно-оздоровительных комплексов) ОЦП «Развитие физической культуры и спорта в Свердловской области» на 2011-2015 годы»</t>
  </si>
  <si>
    <t>5221311</t>
  </si>
  <si>
    <t>МКУ "Управление жилищно-коммунального хозяйства, строительства и обслуживания органов местного самоуправления"</t>
  </si>
  <si>
    <t>8200020</t>
  </si>
  <si>
    <t>Строительство и реконструкция дошкольных образовательных учреждений</t>
  </si>
  <si>
    <t>611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</si>
  <si>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</si>
  <si>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Обеспечение деятельности (оказание услуг) подведомственных учреждений</t>
  </si>
  <si>
    <t>612</t>
  </si>
  <si>
    <t>Субсидии бюджетным учреждениям на иные цели</t>
  </si>
  <si>
    <t>1001100</t>
  </si>
  <si>
    <t>1001101</t>
  </si>
  <si>
    <t>1001102</t>
  </si>
  <si>
    <t>Федеральная целевая программа "Социальное развитие села до 2013 года"</t>
  </si>
  <si>
    <t>Наименование инвестиционного проекта</t>
  </si>
  <si>
    <t>В том числе:</t>
  </si>
  <si>
    <t>Областной бюджет</t>
  </si>
  <si>
    <t>Местный бюджет</t>
  </si>
  <si>
    <t>1.</t>
  </si>
  <si>
    <t>Строительство 30-квартирного жилого дома в р.п. Верхняя Синячиха (ул. Октябрьская,33) в целях переселения граждан из жилых помещений, признанных непригодными для проживания, и (или) с высоким уровнем износа</t>
  </si>
  <si>
    <t>2.</t>
  </si>
  <si>
    <t>3.</t>
  </si>
  <si>
    <t>Строительство внутрипослекового газопровода  низкого давления в с. Костино</t>
  </si>
  <si>
    <t>4.</t>
  </si>
  <si>
    <t>Строительство физкультурно-оздоровительного комплекса в р.п. Верхняя Синячиха Алапаевского района с универсальным игровым залом и плавательным бассейном</t>
  </si>
  <si>
    <t>5.</t>
  </si>
  <si>
    <t>Строительство 24-квартирного жилого дома с.Костино, ул Школьная 7</t>
  </si>
  <si>
    <t>Строительство дошкольного образовательного учреждения на 130 мест в р.п. Верхняя Синячиха</t>
  </si>
  <si>
    <t>ИТОГО</t>
  </si>
  <si>
    <t>Глава муниципального образования Алапаевское                                                       В.А.Заводов</t>
  </si>
  <si>
    <t>Культура</t>
  </si>
  <si>
    <t>МОУ Арамашевская СОШ</t>
  </si>
  <si>
    <t>МОУ Верхнесинячихинская СОШ № 2</t>
  </si>
  <si>
    <t>МОУ Верхнесинячихинская СОШ № 3</t>
  </si>
  <si>
    <t>МОУ Деевская СОШ</t>
  </si>
  <si>
    <t>МОУ Коптеловская СОШ</t>
  </si>
  <si>
    <t>МОУ Костинская СОШ</t>
  </si>
  <si>
    <t>МОУ Невьянская СОШ</t>
  </si>
  <si>
    <t>МОУ Останинская СОШ</t>
  </si>
  <si>
    <t>МОУ ДОД «Алапаевская районная ДЮСШ»</t>
  </si>
  <si>
    <t>МОУ ДОД «Детский оздоровительно-образовательный центр «Факел»</t>
  </si>
  <si>
    <t>МУК "Центральный Дом культуры" муниципального образования Алапаевское</t>
  </si>
  <si>
    <t>МУК "Останинское клубное объединение"</t>
  </si>
  <si>
    <t>МУК "Коптеловское клубное объединение"</t>
  </si>
  <si>
    <t>МУК "Костинское клубное объединение"</t>
  </si>
  <si>
    <t>МУК "Верхнесинячихинское клубное объединение"</t>
  </si>
  <si>
    <t>422</t>
  </si>
  <si>
    <t>Бюджетные инвестиции в объекты муниципальной собственности государственным унитарным предприятиям, основанным на праве хозяйственного ведения</t>
  </si>
  <si>
    <t>8260400</t>
  </si>
  <si>
    <t>Областная целевая программа "Комплексная программа развития и модернизации жилищно-коммунального хозяйства Свердловской области" на 2012 - 2016 годы</t>
  </si>
  <si>
    <t>8260000</t>
  </si>
  <si>
    <t>Подпрограмма "Формирование жилищного фонда для переселения граждан из жилых помещений, признанных непригодными для проживания и (или) с высоким уровнем износа"</t>
  </si>
  <si>
    <t>Повышение размера минимальной заработной платы работникам муниципальных учреждений (за исключением муниципальных общеобразовательных учреждений) в соответствии с Соглашением о минимальной заработной плате в Свердловской области</t>
  </si>
  <si>
    <t>5240400</t>
  </si>
  <si>
    <t>5240500</t>
  </si>
  <si>
    <t xml:space="preserve">Оплата коммунальных услуг муниципальными учреждениями 
</t>
  </si>
  <si>
    <t>4400200</t>
  </si>
  <si>
    <t xml:space="preserve">Комплектование книжных фондов библиотек муниципальных образований
</t>
  </si>
  <si>
    <t>Проведение выборов в представительные органы муниципального образования</t>
  </si>
  <si>
    <t>МУ "Служба единого заказчика Алапаевского муниципального образования"</t>
  </si>
  <si>
    <t xml:space="preserve">Периодическая печать и издательства
</t>
  </si>
  <si>
    <t>4570000</t>
  </si>
  <si>
    <t xml:space="preserve">Периодические издания, учрежденные органами законодательной и исполнительной власти
</t>
  </si>
  <si>
    <t>4578500</t>
  </si>
  <si>
    <t>Государственная поддержка в сфере культуры, кинематографии и средств массовой информации</t>
  </si>
  <si>
    <t>Средства массовой информации</t>
  </si>
  <si>
    <t>1008800</t>
  </si>
  <si>
    <t>1008820</t>
  </si>
  <si>
    <t>5140500</t>
  </si>
  <si>
    <t>630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</si>
  <si>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</si>
  <si>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</si>
  <si>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 xml:space="preserve"> Федеральная    целевая     программа  "Жилище" на 2011 - 2015 годы
</t>
  </si>
  <si>
    <t xml:space="preserve"> Подпрограмма "Обеспечение жильем  молодых семей"
</t>
  </si>
  <si>
    <t>5240700</t>
  </si>
  <si>
    <t xml:space="preserve">Доведение к 2013 году средней заработной платы педагогических работников муниципальных дошкольных образовательных  учреждений до средней заработной платы в сфере общего образования в Свердловской области </t>
  </si>
  <si>
    <t>Финансирование расходов, связанных с воспитанием и обучением детей-инвалидов дошкольного возраста, проживающих в Свердловской области, на дому, в образовательных организациях дошкольного образования  за счет средств областного бюджета</t>
  </si>
  <si>
    <t>д.б</t>
  </si>
  <si>
    <t>0923400</t>
  </si>
  <si>
    <t xml:space="preserve">Реализация государственных  функций, связанных с общегосударственным управлением   
</t>
  </si>
  <si>
    <t xml:space="preserve">Программа  "Энергосбережение  и повышение энергетической эффективности на  период  до  2020 года"                            
</t>
  </si>
  <si>
    <t>4400900</t>
  </si>
  <si>
    <t xml:space="preserve">Подключение общедоступных библиотек Российской  Федерации  к сети Интернет и  развитие  системы библиотечного дела с учетом  задачи расширения информационных  технологий и оцифровки </t>
  </si>
  <si>
    <t>Областная целевая программа «Развитие агропромышленного комплекса и сельских населенных пунктов Свердловской области» («Уральская деревня») на 2012-2015 годы</t>
  </si>
  <si>
    <t>Охрана объектов растительного и животного мира и среды их обитания</t>
  </si>
  <si>
    <t>Защита населения и территории от  чрезвычайных ситуаций природного и техногенного характера, гражданская оборона</t>
  </si>
  <si>
    <t xml:space="preserve">Дворцы, дома культуры и другие учреждения культуры </t>
  </si>
  <si>
    <t>Защита населения и территории от чрезвычайных ситуаций природного и техногенного характера, гражданская оборона</t>
  </si>
  <si>
    <t>,</t>
  </si>
  <si>
    <t>Приложение № 3</t>
  </si>
  <si>
    <t>Утвержденные бюджетные назначения с учетом уточнений на год, тыс.рублей</t>
  </si>
  <si>
    <t>% исполнения</t>
  </si>
  <si>
    <t>Исполнено за 2012г., 
тыс. рублей</t>
  </si>
  <si>
    <t>0200</t>
  </si>
  <si>
    <t>1000</t>
  </si>
  <si>
    <t>Приложение №9</t>
  </si>
  <si>
    <t>Информация по  исполнению долгосрочных целевых программ                                         муниципального образования Алапаевское за  2012 год</t>
  </si>
  <si>
    <t>Информация по исполнению расходов бюджета муниципального образования Алапаевское  по получателям бюджетных средств в 2012 году</t>
  </si>
  <si>
    <t>Код 
классификации</t>
  </si>
  <si>
    <r>
      <t xml:space="preserve">Обеспечение деятельности финансовых, налоговых и таможенных органов и органов </t>
    </r>
    <r>
      <rPr>
        <sz val="10"/>
        <color indexed="8"/>
        <rFont val="Times New Roman"/>
        <family val="1"/>
        <charset val="204"/>
      </rPr>
      <t>финансового</t>
    </r>
    <r>
      <rPr>
        <sz val="10"/>
        <rFont val="Times New Roman"/>
        <family val="1"/>
        <charset val="204"/>
      </rPr>
      <t xml:space="preserve"> (</t>
    </r>
    <r>
      <rPr>
        <sz val="10"/>
        <color indexed="8"/>
        <rFont val="Times New Roman"/>
        <family val="1"/>
        <charset val="204"/>
      </rPr>
      <t xml:space="preserve">финансово-бюджетного) </t>
    </r>
    <r>
      <rPr>
        <sz val="10"/>
        <rFont val="Times New Roman"/>
        <family val="1"/>
        <charset val="204"/>
      </rPr>
      <t>надзора</t>
    </r>
  </si>
  <si>
    <t xml:space="preserve">   Информация по исполнению распределения бюджетных ассигнований на осуществление бюджетных  инвестиций</t>
  </si>
  <si>
    <t>Исполнено</t>
  </si>
  <si>
    <t>тыс.рублей</t>
  </si>
  <si>
    <t>в % к сумме средств, отраженных в графе 3</t>
  </si>
  <si>
    <t>Утверждено на 2012 год, тыс.рублей</t>
  </si>
  <si>
    <t>Исполнено, тыс.рублей</t>
  </si>
  <si>
    <t>Расходы бюджета муниципального образования Алапаевское по разделам и подразделам классификации расходов бюджетов за 2012 год</t>
  </si>
  <si>
    <t>Расходы бюджета по ведомственной структуре расходов бюджета                                                      муниципального образования Алапаевское за 2012 год</t>
  </si>
  <si>
    <t xml:space="preserve">                 в объекты  капитального строительства муниципальной собственности за  2012 год</t>
  </si>
  <si>
    <t xml:space="preserve">к Решению Думы муниципального образования Алапаевское </t>
  </si>
  <si>
    <t>Доходы бюджета муниципального образования Алапаевское по кодам классификации доходов бюджетов</t>
  </si>
  <si>
    <t>Но-мер стро-ки</t>
  </si>
  <si>
    <t>Код классификации доходов бюджетов</t>
  </si>
  <si>
    <t xml:space="preserve">Наименование администратора  
доходов бюджета муниципального образования Алапаевское,  
администратора поступлений   
в бюджеты Российской Федерации 
или кода классификации доходов 
бюджетов
</t>
  </si>
  <si>
    <t xml:space="preserve">Сумма средств,  
поступившая 
в бюджет муниципального образования Алапаевское  
в 2012 году,
в тысячах  
рублей   
</t>
  </si>
  <si>
    <t>Министерство по управлению государственным имуществом Свердловской области</t>
  </si>
  <si>
    <t>010</t>
  </si>
  <si>
    <t>1</t>
  </si>
  <si>
    <t>11</t>
  </si>
  <si>
    <t>05012</t>
  </si>
  <si>
    <t>04</t>
  </si>
  <si>
    <t>0000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</si>
  <si>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</t>
    </r>
    <r>
      <rPr>
        <sz val="10"/>
        <rFont val="Times New Roman CYR"/>
        <charset val="204"/>
      </rPr>
      <t>городских округов, а также средства от продажи права на заключение договоров аренды указанных земельных участков</t>
    </r>
  </si>
  <si>
    <t>14</t>
  </si>
  <si>
    <t>06012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</si>
  <si>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</si>
  <si>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</si>
  <si>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Департамент Росприроднадзора по Уральскому федеральному округу</t>
  </si>
  <si>
    <t>048</t>
  </si>
  <si>
    <t>12</t>
  </si>
  <si>
    <t>01010</t>
  </si>
  <si>
    <t>01</t>
  </si>
  <si>
    <t>Плата за выбросы загрязняющих веществ в атмосферный воздух стационарными объектами</t>
  </si>
  <si>
    <t>01020</t>
  </si>
  <si>
    <t>Плата за выбросы загрязняющих веществ в атмосферный воздух передвижными объектами</t>
  </si>
  <si>
    <t>01030</t>
  </si>
  <si>
    <t>Плата за выбросы загрязняющих веществ в водные объекты</t>
  </si>
  <si>
    <t>01040</t>
  </si>
  <si>
    <t>Плата за размещение отходов производства и потребления</t>
  </si>
  <si>
    <t>Нижнеобское территориальное управление Федерального агентства по рыболовству</t>
  </si>
  <si>
    <t>076</t>
  </si>
  <si>
    <t>16</t>
  </si>
  <si>
    <t>35020</t>
  </si>
  <si>
    <t>140</t>
  </si>
  <si>
    <t xml:space="preserve">Суммы по искам о возмещении вреда, причиненного окружающей среде, подлежащего зачислению в бюджеты городских округов </t>
  </si>
  <si>
    <t>Управление Федеральной антимонопольной службы по Свердловской области</t>
  </si>
  <si>
    <t>161</t>
  </si>
  <si>
    <t>33040</t>
  </si>
  <si>
    <t>Денежные взыскания (штрафы) за нарушение законодательства Российской Федерации о размешении заказов на поставки товаров, выполнение работ, оказание услуг для нужд городских округов</t>
  </si>
  <si>
    <t>Управление федеральной налоговой службы России по Свердловской области</t>
  </si>
  <si>
    <t>182</t>
  </si>
  <si>
    <t>02010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</si>
  <si>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</si>
  <si>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</si>
  <si>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</si>
  <si>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02030</t>
  </si>
  <si>
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 </t>
  </si>
  <si>
    <t>02040</t>
  </si>
  <si>
    <r>
      <t xml:space="preserve">Налог на доходы физических лиц в виде фиксированных авансовых платежей с доходов, полученных физическими лицами, являющимися </t>
    </r>
    <r>
      <rPr>
        <i/>
        <sz val="10"/>
        <rFont val="Times New Roman"/>
        <family val="1"/>
        <charset val="204"/>
      </rPr>
      <t>иностранными гражданами,</t>
    </r>
    <r>
      <rPr>
        <sz val="10"/>
        <rFont val="Times New Roman"/>
        <family val="1"/>
        <charset val="204"/>
      </rPr>
      <t xml:space="preserve">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Налогового кодекса Российской </t>
    </r>
  </si>
  <si>
    <t>05</t>
  </si>
  <si>
    <t>02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</si>
  <si>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</si>
  <si>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2011года)</t>
  </si>
  <si>
    <t>03010</t>
  </si>
  <si>
    <t>Единый сельскохозяйственный налог</t>
  </si>
  <si>
    <t>03020</t>
  </si>
  <si>
    <t>Единый сельскохозяйственный налог (за налоговые периоды, истекшие до 1 января 2011года)</t>
  </si>
  <si>
    <t>06</t>
  </si>
  <si>
    <t>Налог на имущество физических лиц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</si>
  <si>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</si>
  <si>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06022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</si>
  <si>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</si>
  <si>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08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</si>
  <si>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</si>
  <si>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09</t>
  </si>
  <si>
    <t>04052</t>
  </si>
  <si>
    <t>Земельный налог (по обязательствам, возникшим до 1 января 2006 года), мобилизуемый на территориях городских округов</t>
  </si>
  <si>
    <t>07032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</si>
  <si>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</si>
  <si>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07052</t>
  </si>
  <si>
    <t>Прочие местные налоги и сборы, мобилизуемые на территориях городских округов</t>
  </si>
  <si>
    <t>Денежные взыскания (штрафы) за нарушение законодательства  о  налогах  и сборах, предусмотренные статьями 116, 118, 119.1, пунктами 1 и 2 статьи 120, статьями 125, 126, 128, 129, 129.1, 132, 133, 134, 135, 135.1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</si>
  <si>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>Управление Федеральной службы государственной регистрации, кадастра и картографии по Свердловской области</t>
  </si>
  <si>
    <t>321</t>
  </si>
  <si>
    <t>25060</t>
  </si>
  <si>
    <t xml:space="preserve">Денежные взыскания (штрафы) за нарушение земельного законодательства </t>
  </si>
  <si>
    <t>Администрация  муниципального образования Алапаевское</t>
  </si>
  <si>
    <t>901</t>
  </si>
  <si>
    <t>13</t>
  </si>
  <si>
    <t>01994</t>
  </si>
  <si>
    <t>130</t>
  </si>
  <si>
    <t xml:space="preserve">Прочие доходы от оказания платных услуг (работ) получателями средств бюджетов городских округов </t>
  </si>
  <si>
    <t>02994</t>
  </si>
  <si>
    <t>Прочие доходы от компенсации затрат бюджетов городских округов</t>
  </si>
  <si>
    <t>90040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</si>
  <si>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</si>
  <si>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17</t>
  </si>
  <si>
    <t>05040</t>
  </si>
  <si>
    <t>180</t>
  </si>
  <si>
    <t>Прочие неналоговые доходы бюджетов городских округов</t>
  </si>
  <si>
    <t>2</t>
  </si>
  <si>
    <t>02009</t>
  </si>
  <si>
    <t>151</t>
  </si>
  <si>
    <t>Субсидии бюджетам городских округов на государственную поддержку малого и среднего предпринимательства, включая                             крестьянские (фермерские )хозяйства</t>
  </si>
  <si>
    <t>02051</t>
  </si>
  <si>
    <t>Субсидии бюджетам городских округов на реализацию федеральных целевых программ</t>
  </si>
  <si>
    <t>02077</t>
  </si>
  <si>
    <t>Субсидии бюджетам городских округов на бюджетные инвестиции в объекты капитального строительства собственности муниципальных образований</t>
  </si>
  <si>
    <t>02085</t>
  </si>
  <si>
    <t>Субсидии бюджетам городских округов на осуществление мероприятий по обеспечению жильем граждан Российской Федерации, проживающих в сельской местности</t>
  </si>
  <si>
    <t>02150</t>
  </si>
  <si>
    <t>Субсидии бюджетам городских округов на реализацию программы энергосбережения и повышения энергетической эффективности на период до 2020 года</t>
  </si>
  <si>
    <t>02999</t>
  </si>
  <si>
    <t>Прочие субсидии бюджетам городских округов</t>
  </si>
  <si>
    <t>03001</t>
  </si>
  <si>
    <t>Субвенции бюджетам городских округов на оплату жилищно - коммунальных услуг отдельным категориям граждан</t>
  </si>
  <si>
    <t>03007</t>
  </si>
  <si>
    <t>Субвенции бюджетам городских округов на 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</si>
  <si>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03015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</si>
  <si>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</si>
  <si>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03022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</si>
  <si>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</si>
  <si>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03024</t>
  </si>
  <si>
    <t>Субвенции бюджетам городских округов на выполнение передаваемых полномочий субъектов Российской Федерации</t>
  </si>
  <si>
    <t>04025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</si>
  <si>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</si>
  <si>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04041</t>
  </si>
  <si>
    <t>Межбюджетные трансферты,  передаваемые бюджетам городских округов, на подключение общедоступных библиотек Российской Федерации к сети  Интернет и развитие системы библиотечного дела с учетом задачи расширения информационных  технологий и оцифровки</t>
  </si>
  <si>
    <t>04999</t>
  </si>
  <si>
    <t>Прочие межбюджетные трансферты, передаваемые бюджетам городских округов</t>
  </si>
  <si>
    <t>19</t>
  </si>
  <si>
    <t>04000</t>
  </si>
  <si>
    <t>Возврат остатков субсидий, субвенций и иных межбюджетных трансфертов, имеющих целевое назначение, прошлых лет, из бюджетов городских округов</t>
  </si>
  <si>
    <t>902</t>
  </si>
  <si>
    <t>07014</t>
  </si>
  <si>
    <t>Доходы от  перечисления  части  прибыли, остающейся после уплаты налогов  и  иных обязательных платежей муниципальных унитарных предприятий, созданных городскими округами</t>
  </si>
  <si>
    <t>09044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</si>
  <si>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</si>
  <si>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квартир, находящихся в собственности городских округов</t>
  </si>
  <si>
    <t>02043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</si>
  <si>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</si>
  <si>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</si>
  <si>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</t>
  </si>
  <si>
    <t>23041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</si>
  <si>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по договорам страхования выступают получатели средств бюджетов городских округов</t>
  </si>
  <si>
    <t>906</t>
  </si>
  <si>
    <t>02145</t>
  </si>
  <si>
    <t>Субсидии бюджетам городских округов на модернизацию региональных систем общего образования</t>
  </si>
  <si>
    <t>03021</t>
  </si>
  <si>
    <t>Субвенции бюджетам городских округов на ежемесячное денежное вознаграждение за классное руководство</t>
  </si>
  <si>
    <t>03999</t>
  </si>
  <si>
    <t>Прочие субвенции бюджетам городских округов</t>
  </si>
  <si>
    <t>04020</t>
  </si>
  <si>
    <t xml:space="preserve">Поступления от денежных пожертвований, предоставляемых негосударственными организациями получателям средств бюджетов городских округов </t>
  </si>
  <si>
    <t>Финансовое управление Администрации муниципального образования Алапаевское</t>
  </si>
  <si>
    <t>919</t>
  </si>
  <si>
    <t>32000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</si>
  <si>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</si>
  <si>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01001</t>
  </si>
  <si>
    <t>Дотации бюджетам городских округов на выравнивание бюджетной обеспеченности</t>
  </si>
  <si>
    <t>ИТОГО ДОХОДОВ</t>
  </si>
  <si>
    <t xml:space="preserve"> </t>
  </si>
  <si>
    <t xml:space="preserve">Глава муниципального образования                                                 В.А.Заводов                                                         </t>
  </si>
  <si>
    <t>Приложение  № 1</t>
  </si>
  <si>
    <t>Доходы бюджета муниципального образования Алапаевское по кодам видов доходов, подвидов доходов, классификации операций сектора государственного управления, относящихся к доходам бюджета</t>
  </si>
  <si>
    <t xml:space="preserve">Наименование кода классификации доходов 
бюджетов
</t>
  </si>
  <si>
    <t>000</t>
  </si>
  <si>
    <t>Доходы от продажи земельных участков, государственная собственности на которые не разграничена и которые расположены в границах городских округов</t>
  </si>
  <si>
    <t xml:space="preserve">Глава муниципального образования                                                        В.А.Заводов                                                                                </t>
  </si>
  <si>
    <t xml:space="preserve">Приложение  № 2   </t>
  </si>
  <si>
    <t>Приложение № 4</t>
  </si>
  <si>
    <t xml:space="preserve">к решению Думы </t>
  </si>
  <si>
    <t>Источники финансирования дефицита  бюджета муниципального образования Алапаевское по кодам групп, подгрупп, статей, видов источников финансирования дефицитов бюджетов классификации операций сектора государственного управления, относящихся к источникам финансирования дефицитов бюджетов</t>
  </si>
  <si>
    <t>Номер строки</t>
  </si>
  <si>
    <t xml:space="preserve">Наименование кода      
классификации источников   
финансирования дефицитов   
бюджетов           
</t>
  </si>
  <si>
    <t xml:space="preserve">Код классификации     
источников финансирования 
дефицитов бюджетов     
</t>
  </si>
  <si>
    <t xml:space="preserve">Суммы    
выбытия и  
поступления 
средств   
в бюджет муниципального образования Алапаевское  
за 2012 год,
в тысячах  
рублей  
</t>
  </si>
  <si>
    <t>Бюджетные кредиты от других бюджетов бюджетной системы Российской Федерации в валюте Российской Федерации</t>
  </si>
  <si>
    <t>000 01 03 00 00 00 0000 000</t>
  </si>
  <si>
    <t>Получение бюджетных кредитов от других бюджетов бюджетной системы Российской Федерации бюджетом городского округа в валюте Российской Федерации</t>
  </si>
  <si>
    <t>000 01 03 00 00 04 0000 710</t>
  </si>
  <si>
    <t>Погашение бюджетом городского округа бюджетных кредитов от других бюджетов бюджетной системы Российской Федерации   в валюте Российской Федерации</t>
  </si>
  <si>
    <t>000 01 03 00 00 04 0000 810</t>
  </si>
  <si>
    <t>Изменение остатков средств на счетах по учету средств бюджета</t>
  </si>
  <si>
    <t>000 01 05 00 00 00 0000 000</t>
  </si>
  <si>
    <t>Увеличение прочих остатков денежных средств бюджета  городского округа</t>
  </si>
  <si>
    <t>000 01 05 02 01 04 0000 510</t>
  </si>
  <si>
    <t>Уменьшение прочих остатков денежных средств бюджета  городского округа</t>
  </si>
  <si>
    <t>000 01 05 02 01 04 0000 610</t>
  </si>
  <si>
    <t>Итого источников финансирования дефицита местного бюджета</t>
  </si>
  <si>
    <t xml:space="preserve">Глава муниципального образования                                         В.А.Заводов       </t>
  </si>
  <si>
    <t>Приложение № 5</t>
  </si>
  <si>
    <t>Приложение № 6</t>
  </si>
  <si>
    <t>Источники финансирования дефицита  бюджета муниципального образования Алапаевское по кодам классификации источников  финансирования дефицитов  бюджетов</t>
  </si>
  <si>
    <t xml:space="preserve">Суммы    
выбытия и  
поступления 
средств   
в бюджет муниципального образования Алапаевское  
за 2011 год,
в тысячах  
рублей  
</t>
  </si>
  <si>
    <t>901 01 03 00 00 00 0000 000</t>
  </si>
  <si>
    <t>901 01 03 00 00 04 0000 710</t>
  </si>
  <si>
    <t>901 01 03 00 00 04 0000 810</t>
  </si>
  <si>
    <t>901 01 05 00 00 00 0000 000</t>
  </si>
  <si>
    <t>901 01 05 02 01 04 0000 510</t>
  </si>
  <si>
    <t>901 01 05 02 01 04 0000 610</t>
  </si>
  <si>
    <t>Глава муниципального образования                                                         В.А.Заводов</t>
  </si>
  <si>
    <t>к решению Думы</t>
  </si>
  <si>
    <t>Размер и структура муниципального долга муниципального образования Алапаевское, объем и структура расходов на его обслуживание в 2012 году</t>
  </si>
  <si>
    <t>Раздел 1. Размер и структура муниципального долга муниципального образования Алапаевское по состоянию на 01.01.2012 года и на 31.12.2012 года</t>
  </si>
  <si>
    <t>в тыс. рублей</t>
  </si>
  <si>
    <t>№    п/п</t>
  </si>
  <si>
    <t>Виды долговых обязательств муниципального образования Алапаевское</t>
  </si>
  <si>
    <t>Размер долговых обязательств по состоянию на:</t>
  </si>
  <si>
    <t>01.01.2012г.</t>
  </si>
  <si>
    <t>31.12.2012г.</t>
  </si>
  <si>
    <t>Бюджетные кредиты, полученные от других бюджетов бюджетной системы Российской Федерации</t>
  </si>
  <si>
    <t>Муниципальные гарантии</t>
  </si>
  <si>
    <t>Итого по долговым обязательствам</t>
  </si>
  <si>
    <t>Раздел 2. Объем и структура расходов на обслуживание муниципального долга муниципального образования Алапаевское в 2012 году</t>
  </si>
  <si>
    <t>Структура расходов на обслуживание муниципального долга в 2012 году</t>
  </si>
  <si>
    <t>Объем расходов</t>
  </si>
  <si>
    <t>Проценты за пользование бюджетными кредитами</t>
  </si>
  <si>
    <t>Пени за несвоевременный возврат средств бюджетных кредитов</t>
  </si>
  <si>
    <t xml:space="preserve"> Итого на обслуживание муниципального долга</t>
  </si>
  <si>
    <t>Глава муниципального образования                                              В.А.Заводов</t>
  </si>
  <si>
    <t>Приложение №7</t>
  </si>
  <si>
    <t>Приложение № 8</t>
  </si>
  <si>
    <t xml:space="preserve">Информация об исполнении </t>
  </si>
  <si>
    <t>Номер стро-ки</t>
  </si>
  <si>
    <t>Наименование вида муниципального внутреннего заимствования муниципального образования Алапаевское</t>
  </si>
  <si>
    <t>Направление использования заемных средств</t>
  </si>
  <si>
    <t>Сумма заимствований по бюджету, в тысячах рублей</t>
  </si>
  <si>
    <t>Сумма заимствований фактичес-ки, в тысячах рублей</t>
  </si>
  <si>
    <t>Объем средств на погашение суммы долга по бюджету,  в тысячах рублей</t>
  </si>
  <si>
    <t>Объем средств на погашение суммы долга фактически,  в тысячах рублей</t>
  </si>
  <si>
    <t xml:space="preserve">- покрытие временного кассового разрыва, возникающего при исполнении местного бюджета </t>
  </si>
  <si>
    <t>- частичное покрытие дефицита местного бюджета</t>
  </si>
  <si>
    <t>Сумма непогашенных заимствований, предусмотренная решением, в тысячах рублей</t>
  </si>
  <si>
    <t>Сумма, подлежащая погашению в 2012 году, в тысячах рублей</t>
  </si>
  <si>
    <t>Сумма, погашенная на 01.01.2013, в тысячах рублей</t>
  </si>
  <si>
    <t>28 266,9</t>
  </si>
  <si>
    <t>2 580,1</t>
  </si>
  <si>
    <t>Глава муниципального образования Алапаевское                                           В.А.Заводов</t>
  </si>
  <si>
    <r>
      <t>Раздел 1.</t>
    </r>
    <r>
      <rPr>
        <sz val="13"/>
        <rFont val="Times New Roman"/>
        <family val="1"/>
        <charset val="204"/>
      </rPr>
      <t xml:space="preserve"> Муниципальные внутренние заимствования муниципального образования Алапаевское, 
осуществляемые в 2012 году</t>
    </r>
  </si>
  <si>
    <t>Программы муниципальных внутренних заимствований муниципального образования 
Алапаевское  за 2012 год</t>
  </si>
  <si>
    <t>к решению Думы  муниципального образования Алапаевское</t>
  </si>
  <si>
    <r>
      <t>Раздел 2.</t>
    </r>
    <r>
      <rPr>
        <sz val="13"/>
        <rFont val="Times New Roman"/>
        <family val="1"/>
        <charset val="204"/>
      </rPr>
      <t xml:space="preserve"> Муниципальные внутренние заимствования муниципального образования Алапаевское, 
осуществленные в предыдущие годы и не погашенные к 2012 году</t>
    </r>
  </si>
  <si>
    <t>Приложение №10</t>
  </si>
  <si>
    <t>Приложение № 11</t>
  </si>
  <si>
    <t>от 30.05.2013г.№425</t>
  </si>
  <si>
    <t>от 30.05.2013г. № 425</t>
  </si>
  <si>
    <t>от 30.05.2013г.№  425</t>
  </si>
  <si>
    <t>от 30.05.2013 г.№425</t>
  </si>
  <si>
    <t>от 30.06.2013г. № 425</t>
  </si>
  <si>
    <t>от 30.05.2013г. №425</t>
  </si>
  <si>
    <t>от 30.05.2013 года №425</t>
  </si>
  <si>
    <t xml:space="preserve">30.05.2013г. №425 </t>
  </si>
  <si>
    <t>от 30.06.2013г.  № 425</t>
  </si>
  <si>
    <t>от  30.05.2013г.  №425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</si>
</sst>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0000"/>
    <numFmt numFmtId="166" formatCode="#,##0.0"/>
    <numFmt numFmtId="167" formatCode="0.0"/>
  </numFmts>
  <fonts count="53">
    <font>
      <sz val="10"/>
      <name val="Arial"/>
    </font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sz val="7"/>
      <name val="Arial"/>
      <family val="2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8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0"/>
      <name val="Times New Roman CYR"/>
      <family val="1"/>
      <charset val="204"/>
    </font>
    <font>
      <i/>
      <sz val="10"/>
      <name val="Times New Roman CYR"/>
      <charset val="204"/>
    </font>
    <font>
      <sz val="10"/>
      <name val="Times New Roman CYR"/>
      <charset val="204"/>
    </font>
    <font>
      <sz val="12"/>
      <name val="Times New Roman CYR"/>
      <family val="1"/>
      <charset val="204"/>
    </font>
    <font>
      <i/>
      <sz val="10"/>
      <name val="Times New Roman"/>
      <family val="1"/>
      <charset val="204"/>
    </font>
    <font>
      <i/>
      <sz val="10"/>
      <name val="Times New Roman CYR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Times New Roman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459">
    <xf numFmtId="0" fontId="0" fillId="0" borderId="0" xfId="0"/>
    <xf numFmtId="0" fontId="2" fillId="0" borderId="0" xfId="0" applyFont="1" applyBorder="1" applyAlignment="1"/>
    <xf numFmtId="165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5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/>
    <xf numFmtId="0" fontId="6" fillId="0" borderId="1" xfId="0" applyFont="1" applyBorder="1"/>
    <xf numFmtId="0" fontId="4" fillId="0" borderId="1" xfId="0" applyFont="1" applyBorder="1" applyAlignment="1">
      <alignment horizontal="center"/>
    </xf>
    <xf numFmtId="0" fontId="0" fillId="0" borderId="0" xfId="0" applyBorder="1"/>
    <xf numFmtId="0" fontId="6" fillId="0" borderId="0" xfId="0" applyFont="1" applyBorder="1"/>
    <xf numFmtId="0" fontId="5" fillId="0" borderId="0" xfId="0" applyFont="1" applyAlignment="1">
      <alignment vertical="center" wrapText="1"/>
    </xf>
    <xf numFmtId="165" fontId="5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166" fontId="0" fillId="2" borderId="0" xfId="0" applyNumberFormat="1" applyFill="1"/>
    <xf numFmtId="166" fontId="6" fillId="2" borderId="1" xfId="0" applyNumberFormat="1" applyFont="1" applyFill="1" applyBorder="1" applyAlignment="1">
      <alignment horizontal="right"/>
    </xf>
    <xf numFmtId="166" fontId="2" fillId="2" borderId="1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/>
    <xf numFmtId="166" fontId="6" fillId="2" borderId="1" xfId="0" applyNumberFormat="1" applyFont="1" applyFill="1" applyBorder="1" applyAlignment="1"/>
    <xf numFmtId="166" fontId="3" fillId="2" borderId="1" xfId="0" applyNumberFormat="1" applyFont="1" applyFill="1" applyBorder="1" applyAlignment="1"/>
    <xf numFmtId="166" fontId="0" fillId="2" borderId="1" xfId="0" applyNumberFormat="1" applyFill="1" applyBorder="1" applyAlignment="1"/>
    <xf numFmtId="166" fontId="9" fillId="2" borderId="1" xfId="0" applyNumberFormat="1" applyFont="1" applyFill="1" applyBorder="1" applyAlignment="1"/>
    <xf numFmtId="166" fontId="2" fillId="2" borderId="1" xfId="0" applyNumberFormat="1" applyFont="1" applyFill="1" applyBorder="1" applyAlignment="1"/>
    <xf numFmtId="166" fontId="10" fillId="2" borderId="1" xfId="0" applyNumberFormat="1" applyFont="1" applyFill="1" applyBorder="1" applyAlignment="1"/>
    <xf numFmtId="0" fontId="12" fillId="0" borderId="0" xfId="0" applyFont="1"/>
    <xf numFmtId="0" fontId="13" fillId="0" borderId="0" xfId="0" applyFont="1"/>
    <xf numFmtId="0" fontId="5" fillId="0" borderId="0" xfId="0" applyFont="1" applyAlignment="1"/>
    <xf numFmtId="49" fontId="5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49" fontId="4" fillId="0" borderId="1" xfId="2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166" fontId="2" fillId="2" borderId="0" xfId="0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166" fontId="3" fillId="5" borderId="1" xfId="0" applyNumberFormat="1" applyFont="1" applyFill="1" applyBorder="1" applyAlignment="1"/>
    <xf numFmtId="166" fontId="3" fillId="4" borderId="1" xfId="0" applyNumberFormat="1" applyFont="1" applyFill="1" applyBorder="1" applyAlignment="1"/>
    <xf numFmtId="166" fontId="3" fillId="5" borderId="1" xfId="0" applyNumberFormat="1" applyFont="1" applyFill="1" applyBorder="1" applyAlignment="1">
      <alignment horizontal="right"/>
    </xf>
    <xf numFmtId="166" fontId="9" fillId="5" borderId="1" xfId="0" applyNumberFormat="1" applyFont="1" applyFill="1" applyBorder="1" applyAlignment="1"/>
    <xf numFmtId="0" fontId="5" fillId="0" borderId="1" xfId="0" applyNumberFormat="1" applyFont="1" applyBorder="1" applyAlignment="1">
      <alignment horizontal="center" vertical="center"/>
    </xf>
    <xf numFmtId="166" fontId="0" fillId="4" borderId="1" xfId="0" applyNumberFormat="1" applyFill="1" applyBorder="1" applyAlignment="1"/>
    <xf numFmtId="49" fontId="5" fillId="4" borderId="1" xfId="0" applyNumberFormat="1" applyFont="1" applyFill="1" applyBorder="1" applyAlignment="1">
      <alignment horizontal="center" vertical="center" wrapText="1"/>
    </xf>
    <xf numFmtId="166" fontId="2" fillId="4" borderId="1" xfId="0" applyNumberFormat="1" applyFont="1" applyFill="1" applyBorder="1" applyAlignment="1">
      <alignment horizontal="right"/>
    </xf>
    <xf numFmtId="166" fontId="2" fillId="4" borderId="1" xfId="0" applyNumberFormat="1" applyFont="1" applyFill="1" applyBorder="1" applyAlignment="1"/>
    <xf numFmtId="0" fontId="15" fillId="0" borderId="1" xfId="0" applyFont="1" applyBorder="1" applyAlignment="1">
      <alignment horizontal="center" vertical="center" wrapText="1"/>
    </xf>
    <xf numFmtId="166" fontId="10" fillId="4" borderId="1" xfId="0" applyNumberFormat="1" applyFont="1" applyFill="1" applyBorder="1" applyAlignment="1"/>
    <xf numFmtId="49" fontId="4" fillId="4" borderId="1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0" fillId="0" borderId="0" xfId="0" applyAlignment="1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17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top" wrapText="1"/>
    </xf>
    <xf numFmtId="0" fontId="2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vertical="top" wrapText="1"/>
    </xf>
    <xf numFmtId="166" fontId="3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166" fontId="3" fillId="4" borderId="1" xfId="0" applyNumberFormat="1" applyFont="1" applyFill="1" applyBorder="1" applyAlignment="1">
      <alignment vertical="center"/>
    </xf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166" fontId="0" fillId="4" borderId="0" xfId="0" applyNumberFormat="1" applyFill="1"/>
    <xf numFmtId="0" fontId="0" fillId="4" borderId="0" xfId="0" applyFill="1" applyAlignment="1">
      <alignment vertical="center"/>
    </xf>
    <xf numFmtId="166" fontId="3" fillId="5" borderId="1" xfId="0" applyNumberFormat="1" applyFont="1" applyFill="1" applyBorder="1" applyAlignment="1">
      <alignment vertical="center"/>
    </xf>
    <xf numFmtId="166" fontId="3" fillId="4" borderId="1" xfId="0" applyNumberFormat="1" applyFont="1" applyFill="1" applyBorder="1" applyAlignment="1">
      <alignment horizontal="right"/>
    </xf>
    <xf numFmtId="166" fontId="3" fillId="5" borderId="1" xfId="0" applyNumberFormat="1" applyFont="1" applyFill="1" applyBorder="1"/>
    <xf numFmtId="166" fontId="9" fillId="4" borderId="1" xfId="0" applyNumberFormat="1" applyFont="1" applyFill="1" applyBorder="1" applyAlignment="1"/>
    <xf numFmtId="166" fontId="3" fillId="2" borderId="1" xfId="0" applyNumberFormat="1" applyFont="1" applyFill="1" applyBorder="1"/>
    <xf numFmtId="166" fontId="2" fillId="2" borderId="1" xfId="0" applyNumberFormat="1" applyFont="1" applyFill="1" applyBorder="1"/>
    <xf numFmtId="166" fontId="12" fillId="0" borderId="0" xfId="0" applyNumberFormat="1" applyFont="1"/>
    <xf numFmtId="0" fontId="5" fillId="0" borderId="0" xfId="1" applyFont="1"/>
    <xf numFmtId="0" fontId="5" fillId="0" borderId="0" xfId="1" applyFont="1" applyAlignment="1">
      <alignment horizontal="right" vertical="center" wrapText="1"/>
    </xf>
    <xf numFmtId="0" fontId="2" fillId="0" borderId="0" xfId="1"/>
    <xf numFmtId="0" fontId="2" fillId="0" borderId="0" xfId="1" applyBorder="1"/>
    <xf numFmtId="0" fontId="11" fillId="0" borderId="0" xfId="1" applyFont="1"/>
    <xf numFmtId="0" fontId="26" fillId="0" borderId="1" xfId="1" applyFont="1" applyBorder="1" applyAlignment="1">
      <alignment horizontal="center" vertical="top" wrapText="1"/>
    </xf>
    <xf numFmtId="0" fontId="26" fillId="0" borderId="1" xfId="1" applyFont="1" applyBorder="1" applyAlignment="1">
      <alignment vertical="top" wrapText="1"/>
    </xf>
    <xf numFmtId="166" fontId="0" fillId="4" borderId="0" xfId="0" applyNumberFormat="1" applyFill="1" applyAlignment="1">
      <alignment vertical="center"/>
    </xf>
    <xf numFmtId="0" fontId="11" fillId="0" borderId="2" xfId="1" applyFont="1" applyBorder="1" applyAlignment="1">
      <alignment vertical="top" wrapText="1"/>
    </xf>
    <xf numFmtId="0" fontId="26" fillId="0" borderId="3" xfId="1" applyFont="1" applyBorder="1" applyAlignment="1">
      <alignment horizontal="center" vertical="top" wrapText="1"/>
    </xf>
    <xf numFmtId="0" fontId="11" fillId="0" borderId="0" xfId="1" applyFont="1" applyBorder="1" applyAlignment="1">
      <alignment vertical="top" wrapText="1"/>
    </xf>
    <xf numFmtId="166" fontId="27" fillId="0" borderId="1" xfId="1" applyNumberFormat="1" applyFont="1" applyBorder="1" applyAlignment="1">
      <alignment horizontal="center" wrapText="1"/>
    </xf>
    <xf numFmtId="166" fontId="28" fillId="0" borderId="1" xfId="1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center" vertical="center"/>
    </xf>
    <xf numFmtId="166" fontId="3" fillId="4" borderId="1" xfId="0" applyNumberFormat="1" applyFont="1" applyFill="1" applyBorder="1"/>
    <xf numFmtId="166" fontId="3" fillId="4" borderId="0" xfId="0" applyNumberFormat="1" applyFont="1" applyFill="1" applyBorder="1"/>
    <xf numFmtId="0" fontId="5" fillId="4" borderId="0" xfId="0" applyFont="1" applyFill="1"/>
    <xf numFmtId="166" fontId="5" fillId="4" borderId="0" xfId="0" applyNumberFormat="1" applyFont="1" applyFill="1" applyAlignment="1">
      <alignment horizontal="right"/>
    </xf>
    <xf numFmtId="166" fontId="21" fillId="4" borderId="0" xfId="0" applyNumberFormat="1" applyFont="1" applyFill="1" applyAlignment="1">
      <alignment vertical="center"/>
    </xf>
    <xf numFmtId="166" fontId="21" fillId="4" borderId="1" xfId="0" applyNumberFormat="1" applyFont="1" applyFill="1" applyBorder="1" applyAlignment="1">
      <alignment vertical="center"/>
    </xf>
    <xf numFmtId="166" fontId="20" fillId="4" borderId="1" xfId="0" applyNumberFormat="1" applyFont="1" applyFill="1" applyBorder="1" applyAlignment="1">
      <alignment vertical="center"/>
    </xf>
    <xf numFmtId="166" fontId="21" fillId="4" borderId="0" xfId="0" applyNumberFormat="1" applyFont="1" applyFill="1" applyAlignment="1">
      <alignment horizontal="right" vertical="top"/>
    </xf>
    <xf numFmtId="0" fontId="2" fillId="0" borderId="0" xfId="0" applyFont="1" applyAlignment="1">
      <alignment horizontal="right"/>
    </xf>
    <xf numFmtId="0" fontId="2" fillId="6" borderId="0" xfId="0" applyFont="1" applyFill="1"/>
    <xf numFmtId="166" fontId="3" fillId="0" borderId="0" xfId="0" applyNumberFormat="1" applyFont="1" applyAlignment="1">
      <alignment horizontal="center" vertical="center"/>
    </xf>
    <xf numFmtId="166" fontId="2" fillId="5" borderId="1" xfId="0" applyNumberFormat="1" applyFont="1" applyFill="1" applyBorder="1" applyAlignment="1"/>
    <xf numFmtId="0" fontId="2" fillId="0" borderId="0" xfId="0" applyFont="1" applyAlignment="1">
      <alignment vertical="center"/>
    </xf>
    <xf numFmtId="1" fontId="4" fillId="0" borderId="1" xfId="0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167" fontId="0" fillId="6" borderId="0" xfId="0" applyNumberFormat="1" applyFill="1"/>
    <xf numFmtId="0" fontId="0" fillId="0" borderId="0" xfId="0" applyAlignment="1">
      <alignment horizontal="center"/>
    </xf>
    <xf numFmtId="166" fontId="3" fillId="4" borderId="0" xfId="0" applyNumberFormat="1" applyFont="1" applyFill="1" applyBorder="1" applyAlignment="1">
      <alignment vertical="center"/>
    </xf>
    <xf numFmtId="49" fontId="2" fillId="0" borderId="0" xfId="0" applyNumberFormat="1" applyFont="1" applyAlignment="1">
      <alignment horizontal="center"/>
    </xf>
    <xf numFmtId="167" fontId="0" fillId="4" borderId="0" xfId="0" applyNumberFormat="1" applyFill="1"/>
    <xf numFmtId="0" fontId="3" fillId="4" borderId="0" xfId="0" applyFont="1" applyFill="1"/>
    <xf numFmtId="0" fontId="0" fillId="4" borderId="0" xfId="0" applyFill="1" applyAlignment="1">
      <alignment horizontal="center"/>
    </xf>
    <xf numFmtId="0" fontId="0" fillId="0" borderId="0" xfId="0" applyAlignment="1">
      <alignment horizontal="center" vertical="center"/>
    </xf>
    <xf numFmtId="166" fontId="48" fillId="0" borderId="0" xfId="0" applyNumberFormat="1" applyFont="1" applyAlignment="1">
      <alignment vertical="center"/>
    </xf>
    <xf numFmtId="0" fontId="49" fillId="0" borderId="3" xfId="0" applyFont="1" applyBorder="1" applyAlignment="1">
      <alignment horizontal="center" vertical="center" wrapText="1"/>
    </xf>
    <xf numFmtId="166" fontId="49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2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center" vertical="center" wrapText="1"/>
    </xf>
    <xf numFmtId="166" fontId="21" fillId="4" borderId="4" xfId="0" applyNumberFormat="1" applyFont="1" applyFill="1" applyBorder="1" applyAlignment="1">
      <alignment vertical="center"/>
    </xf>
    <xf numFmtId="1" fontId="22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22" fillId="4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29" fillId="0" borderId="1" xfId="0" applyNumberFormat="1" applyFont="1" applyBorder="1" applyAlignment="1">
      <alignment horizontal="center" vertical="center" wrapText="1"/>
    </xf>
    <xf numFmtId="1" fontId="29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/>
    <xf numFmtId="1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/>
    <xf numFmtId="0" fontId="5" fillId="0" borderId="0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5" fillId="4" borderId="0" xfId="0" applyFont="1" applyFill="1" applyAlignment="1">
      <alignment vertical="center" wrapText="1"/>
    </xf>
    <xf numFmtId="0" fontId="2" fillId="4" borderId="0" xfId="0" applyFont="1" applyFill="1"/>
    <xf numFmtId="166" fontId="30" fillId="2" borderId="1" xfId="0" applyNumberFormat="1" applyFont="1" applyFill="1" applyBorder="1" applyAlignment="1"/>
    <xf numFmtId="166" fontId="31" fillId="2" borderId="1" xfId="0" applyNumberFormat="1" applyFont="1" applyFill="1" applyBorder="1" applyAlignment="1"/>
    <xf numFmtId="166" fontId="31" fillId="4" borderId="1" xfId="0" applyNumberFormat="1" applyFont="1" applyFill="1" applyBorder="1" applyAlignment="1"/>
    <xf numFmtId="166" fontId="30" fillId="4" borderId="1" xfId="0" applyNumberFormat="1" applyFont="1" applyFill="1" applyBorder="1" applyAlignment="1"/>
    <xf numFmtId="166" fontId="31" fillId="2" borderId="1" xfId="0" applyNumberFormat="1" applyFont="1" applyFill="1" applyBorder="1" applyAlignment="1">
      <alignment vertical="center"/>
    </xf>
    <xf numFmtId="0" fontId="0" fillId="4" borderId="0" xfId="0" applyFill="1" applyAlignment="1"/>
    <xf numFmtId="166" fontId="12" fillId="4" borderId="1" xfId="0" applyNumberFormat="1" applyFont="1" applyFill="1" applyBorder="1" applyAlignment="1">
      <alignment horizontal="center" vertical="center" wrapText="1"/>
    </xf>
    <xf numFmtId="166" fontId="31" fillId="4" borderId="1" xfId="0" applyNumberFormat="1" applyFont="1" applyFill="1" applyBorder="1" applyAlignment="1">
      <alignment vertical="center"/>
    </xf>
    <xf numFmtId="166" fontId="0" fillId="4" borderId="0" xfId="0" applyNumberFormat="1" applyFill="1" applyBorder="1" applyAlignment="1">
      <alignment horizontal="right"/>
    </xf>
    <xf numFmtId="166" fontId="31" fillId="6" borderId="1" xfId="0" applyNumberFormat="1" applyFont="1" applyFill="1" applyBorder="1" applyAlignment="1"/>
    <xf numFmtId="166" fontId="13" fillId="4" borderId="1" xfId="0" applyNumberFormat="1" applyFont="1" applyFill="1" applyBorder="1" applyAlignment="1">
      <alignment horizontal="center" vertical="center" wrapText="1"/>
    </xf>
    <xf numFmtId="1" fontId="4" fillId="4" borderId="1" xfId="0" applyNumberFormat="1" applyFont="1" applyFill="1" applyBorder="1" applyAlignment="1">
      <alignment horizontal="center" vertical="center" wrapText="1"/>
    </xf>
    <xf numFmtId="166" fontId="30" fillId="4" borderId="1" xfId="0" applyNumberFormat="1" applyFont="1" applyFill="1" applyBorder="1" applyAlignment="1">
      <alignment vertical="center"/>
    </xf>
    <xf numFmtId="166" fontId="31" fillId="6" borderId="1" xfId="0" applyNumberFormat="1" applyFont="1" applyFill="1" applyBorder="1" applyAlignment="1">
      <alignment vertical="center"/>
    </xf>
    <xf numFmtId="166" fontId="30" fillId="4" borderId="1" xfId="0" applyNumberFormat="1" applyFont="1" applyFill="1" applyBorder="1" applyAlignment="1">
      <alignment horizontal="right" vertical="center"/>
    </xf>
    <xf numFmtId="166" fontId="31" fillId="6" borderId="1" xfId="0" applyNumberFormat="1" applyFont="1" applyFill="1" applyBorder="1" applyAlignment="1">
      <alignment horizontal="right" vertical="center"/>
    </xf>
    <xf numFmtId="166" fontId="31" fillId="4" borderId="1" xfId="0" applyNumberFormat="1" applyFont="1" applyFill="1" applyBorder="1" applyAlignment="1">
      <alignment horizontal="right" vertical="center"/>
    </xf>
    <xf numFmtId="166" fontId="30" fillId="5" borderId="1" xfId="0" applyNumberFormat="1" applyFont="1" applyFill="1" applyBorder="1" applyAlignment="1">
      <alignment vertical="center"/>
    </xf>
    <xf numFmtId="0" fontId="0" fillId="4" borderId="0" xfId="0" applyFill="1" applyAlignment="1">
      <alignment horizontal="right"/>
    </xf>
    <xf numFmtId="0" fontId="0" fillId="4" borderId="0" xfId="0" applyFill="1" applyBorder="1"/>
    <xf numFmtId="0" fontId="12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wrapText="1"/>
    </xf>
    <xf numFmtId="165" fontId="49" fillId="4" borderId="1" xfId="0" applyNumberFormat="1" applyFont="1" applyFill="1" applyBorder="1" applyAlignment="1">
      <alignment horizontal="center" vertical="center" wrapText="1"/>
    </xf>
    <xf numFmtId="0" fontId="49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justify" vertical="top" wrapText="1"/>
    </xf>
    <xf numFmtId="166" fontId="3" fillId="4" borderId="0" xfId="0" applyNumberFormat="1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justify" vertical="top" wrapText="1"/>
    </xf>
    <xf numFmtId="166" fontId="3" fillId="4" borderId="0" xfId="0" applyNumberFormat="1" applyFont="1" applyFill="1" applyBorder="1" applyAlignment="1">
      <alignment horizontal="center"/>
    </xf>
    <xf numFmtId="166" fontId="11" fillId="4" borderId="1" xfId="0" applyNumberFormat="1" applyFont="1" applyFill="1" applyBorder="1" applyAlignment="1">
      <alignment horizontal="center"/>
    </xf>
    <xf numFmtId="166" fontId="26" fillId="4" borderId="1" xfId="0" applyNumberFormat="1" applyFont="1" applyFill="1" applyBorder="1" applyAlignment="1">
      <alignment horizontal="center"/>
    </xf>
    <xf numFmtId="166" fontId="11" fillId="4" borderId="1" xfId="0" applyNumberFormat="1" applyFont="1" applyFill="1" applyBorder="1" applyAlignment="1">
      <alignment horizontal="center" vertical="center"/>
    </xf>
    <xf numFmtId="166" fontId="26" fillId="4" borderId="1" xfId="0" applyNumberFormat="1" applyFont="1" applyFill="1" applyBorder="1" applyAlignment="1">
      <alignment horizontal="center" vertical="center"/>
    </xf>
    <xf numFmtId="166" fontId="50" fillId="4" borderId="1" xfId="0" applyNumberFormat="1" applyFont="1" applyFill="1" applyBorder="1" applyAlignment="1">
      <alignment horizontal="center" vertical="center"/>
    </xf>
    <xf numFmtId="166" fontId="50" fillId="4" borderId="1" xfId="0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32" fillId="0" borderId="0" xfId="0" applyFont="1"/>
    <xf numFmtId="49" fontId="32" fillId="0" borderId="0" xfId="0" applyNumberFormat="1" applyFont="1"/>
    <xf numFmtId="0" fontId="33" fillId="0" borderId="0" xfId="0" applyNumberFormat="1" applyFont="1" applyAlignment="1">
      <alignment horizontal="right" wrapText="1"/>
    </xf>
    <xf numFmtId="0" fontId="32" fillId="0" borderId="0" xfId="0" applyNumberFormat="1" applyFont="1" applyAlignment="1">
      <alignment wrapText="1"/>
    </xf>
    <xf numFmtId="0" fontId="35" fillId="0" borderId="9" xfId="0" applyFont="1" applyBorder="1" applyAlignment="1">
      <alignment horizontal="center" vertical="center" wrapText="1"/>
    </xf>
    <xf numFmtId="0" fontId="35" fillId="0" borderId="9" xfId="0" applyNumberFormat="1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5" fillId="0" borderId="14" xfId="0" applyFont="1" applyBorder="1" applyAlignment="1">
      <alignment horizontal="center" vertical="center"/>
    </xf>
    <xf numFmtId="49" fontId="35" fillId="0" borderId="7" xfId="0" applyNumberFormat="1" applyFont="1" applyBorder="1" applyAlignment="1">
      <alignment horizontal="center" vertical="center"/>
    </xf>
    <xf numFmtId="49" fontId="35" fillId="0" borderId="15" xfId="0" applyNumberFormat="1" applyFont="1" applyBorder="1" applyAlignment="1">
      <alignment horizontal="center" vertical="center"/>
    </xf>
    <xf numFmtId="0" fontId="36" fillId="0" borderId="7" xfId="0" applyNumberFormat="1" applyFont="1" applyBorder="1" applyAlignment="1">
      <alignment wrapText="1"/>
    </xf>
    <xf numFmtId="166" fontId="36" fillId="0" borderId="13" xfId="0" applyNumberFormat="1" applyFont="1" applyBorder="1"/>
    <xf numFmtId="0" fontId="35" fillId="0" borderId="16" xfId="0" applyFont="1" applyBorder="1" applyAlignment="1">
      <alignment horizontal="center" vertical="center"/>
    </xf>
    <xf numFmtId="49" fontId="35" fillId="0" borderId="17" xfId="0" applyNumberFormat="1" applyFont="1" applyBorder="1" applyAlignment="1">
      <alignment horizontal="center" vertical="center"/>
    </xf>
    <xf numFmtId="49" fontId="35" fillId="0" borderId="18" xfId="0" applyNumberFormat="1" applyFont="1" applyBorder="1" applyAlignment="1">
      <alignment horizontal="center" vertical="center"/>
    </xf>
    <xf numFmtId="49" fontId="35" fillId="0" borderId="4" xfId="0" applyNumberFormat="1" applyFont="1" applyBorder="1" applyAlignment="1">
      <alignment horizontal="center" vertical="center"/>
    </xf>
    <xf numFmtId="49" fontId="35" fillId="0" borderId="20" xfId="0" applyNumberFormat="1" applyFont="1" applyBorder="1" applyAlignment="1">
      <alignment horizontal="center" vertical="center"/>
    </xf>
    <xf numFmtId="0" fontId="35" fillId="0" borderId="6" xfId="0" applyNumberFormat="1" applyFont="1" applyFill="1" applyBorder="1" applyAlignment="1">
      <alignment wrapText="1"/>
    </xf>
    <xf numFmtId="166" fontId="35" fillId="0" borderId="16" xfId="0" applyNumberFormat="1" applyFont="1" applyBorder="1" applyAlignment="1">
      <alignment horizontal="right"/>
    </xf>
    <xf numFmtId="49" fontId="35" fillId="0" borderId="2" xfId="0" applyNumberFormat="1" applyFont="1" applyBorder="1" applyAlignment="1">
      <alignment horizontal="center" vertical="center"/>
    </xf>
    <xf numFmtId="49" fontId="35" fillId="0" borderId="21" xfId="0" applyNumberFormat="1" applyFont="1" applyBorder="1" applyAlignment="1">
      <alignment horizontal="center" vertical="center"/>
    </xf>
    <xf numFmtId="49" fontId="35" fillId="0" borderId="3" xfId="0" applyNumberFormat="1" applyFont="1" applyBorder="1" applyAlignment="1">
      <alignment horizontal="center" vertical="center"/>
    </xf>
    <xf numFmtId="0" fontId="35" fillId="0" borderId="7" xfId="0" applyNumberFormat="1" applyFont="1" applyBorder="1" applyAlignment="1">
      <alignment wrapText="1"/>
    </xf>
    <xf numFmtId="166" fontId="35" fillId="0" borderId="16" xfId="0" applyNumberFormat="1" applyFont="1" applyBorder="1"/>
    <xf numFmtId="49" fontId="35" fillId="0" borderId="0" xfId="0" applyNumberFormat="1" applyFont="1" applyBorder="1" applyAlignment="1">
      <alignment horizontal="center" vertical="center"/>
    </xf>
    <xf numFmtId="49" fontId="36" fillId="0" borderId="7" xfId="0" applyNumberFormat="1" applyFont="1" applyBorder="1" applyAlignment="1">
      <alignment horizontal="left" wrapText="1"/>
    </xf>
    <xf numFmtId="166" fontId="36" fillId="0" borderId="16" xfId="0" applyNumberFormat="1" applyFont="1" applyBorder="1" applyAlignment="1">
      <alignment horizontal="right"/>
    </xf>
    <xf numFmtId="49" fontId="35" fillId="0" borderId="1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horizontal="left" wrapText="1"/>
    </xf>
    <xf numFmtId="0" fontId="39" fillId="0" borderId="7" xfId="0" applyFont="1" applyBorder="1" applyAlignment="1">
      <alignment horizontal="justify" vertical="top" wrapText="1"/>
    </xf>
    <xf numFmtId="166" fontId="40" fillId="0" borderId="16" xfId="0" applyNumberFormat="1" applyFont="1" applyFill="1" applyBorder="1" applyAlignment="1">
      <alignment horizontal="right"/>
    </xf>
    <xf numFmtId="166" fontId="35" fillId="0" borderId="23" xfId="0" applyNumberFormat="1" applyFont="1" applyBorder="1" applyAlignment="1">
      <alignment horizontal="right"/>
    </xf>
    <xf numFmtId="49" fontId="35" fillId="0" borderId="5" xfId="0" applyNumberFormat="1" applyFont="1" applyBorder="1" applyAlignment="1">
      <alignment horizontal="center" vertical="center"/>
    </xf>
    <xf numFmtId="49" fontId="36" fillId="0" borderId="7" xfId="0" applyNumberFormat="1" applyFont="1" applyBorder="1" applyAlignment="1">
      <alignment wrapText="1"/>
    </xf>
    <xf numFmtId="49" fontId="35" fillId="0" borderId="8" xfId="0" applyNumberFormat="1" applyFont="1" applyBorder="1" applyAlignment="1">
      <alignment horizontal="center" vertical="center"/>
    </xf>
    <xf numFmtId="49" fontId="35" fillId="0" borderId="25" xfId="0" applyNumberFormat="1" applyFont="1" applyBorder="1" applyAlignment="1">
      <alignment horizontal="center" vertical="center"/>
    </xf>
    <xf numFmtId="49" fontId="35" fillId="0" borderId="0" xfId="0" applyNumberFormat="1" applyFont="1" applyBorder="1" applyAlignment="1">
      <alignment wrapText="1"/>
    </xf>
    <xf numFmtId="0" fontId="5" fillId="0" borderId="6" xfId="0" applyFont="1" applyFill="1" applyBorder="1" applyAlignment="1">
      <alignment wrapText="1"/>
    </xf>
    <xf numFmtId="0" fontId="5" fillId="0" borderId="6" xfId="0" applyFont="1" applyFill="1" applyBorder="1" applyAlignment="1">
      <alignment horizontal="justify" vertical="top" wrapText="1"/>
    </xf>
    <xf numFmtId="0" fontId="5" fillId="0" borderId="7" xfId="0" applyFont="1" applyBorder="1" applyAlignment="1">
      <alignment wrapText="1"/>
    </xf>
    <xf numFmtId="49" fontId="35" fillId="0" borderId="7" xfId="0" applyNumberFormat="1" applyFont="1" applyBorder="1" applyAlignment="1">
      <alignment wrapText="1"/>
    </xf>
    <xf numFmtId="166" fontId="35" fillId="0" borderId="26" xfId="0" applyNumberFormat="1" applyFont="1" applyBorder="1"/>
    <xf numFmtId="0" fontId="5" fillId="0" borderId="27" xfId="0" applyFont="1" applyBorder="1" applyAlignment="1">
      <alignment wrapText="1"/>
    </xf>
    <xf numFmtId="0" fontId="5" fillId="0" borderId="28" xfId="0" applyFont="1" applyBorder="1" applyAlignment="1">
      <alignment wrapText="1"/>
    </xf>
    <xf numFmtId="49" fontId="35" fillId="0" borderId="7" xfId="0" applyNumberFormat="1" applyFont="1" applyBorder="1" applyAlignment="1">
      <alignment horizontal="left" vertical="center" wrapText="1"/>
    </xf>
    <xf numFmtId="49" fontId="37" fillId="0" borderId="7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37" fillId="0" borderId="28" xfId="0" applyNumberFormat="1" applyFont="1" applyBorder="1" applyAlignment="1">
      <alignment wrapText="1"/>
    </xf>
    <xf numFmtId="166" fontId="35" fillId="0" borderId="23" xfId="0" applyNumberFormat="1" applyFont="1" applyBorder="1"/>
    <xf numFmtId="49" fontId="35" fillId="0" borderId="29" xfId="0" applyNumberFormat="1" applyFont="1" applyBorder="1" applyAlignment="1">
      <alignment horizontal="center" vertical="center"/>
    </xf>
    <xf numFmtId="49" fontId="35" fillId="0" borderId="30" xfId="0" applyNumberFormat="1" applyFont="1" applyBorder="1" applyAlignment="1">
      <alignment horizontal="center" vertical="center"/>
    </xf>
    <xf numFmtId="0" fontId="5" fillId="0" borderId="29" xfId="0" applyFont="1" applyBorder="1" applyAlignment="1">
      <alignment wrapText="1"/>
    </xf>
    <xf numFmtId="0" fontId="39" fillId="0" borderId="28" xfId="0" applyFont="1" applyBorder="1" applyAlignment="1">
      <alignment wrapText="1"/>
    </xf>
    <xf numFmtId="166" fontId="40" fillId="0" borderId="23" xfId="0" applyNumberFormat="1" applyFont="1" applyBorder="1" applyAlignment="1">
      <alignment horizontal="right"/>
    </xf>
    <xf numFmtId="0" fontId="35" fillId="0" borderId="28" xfId="0" applyNumberFormat="1" applyFont="1" applyBorder="1" applyAlignment="1">
      <alignment wrapText="1"/>
    </xf>
    <xf numFmtId="0" fontId="5" fillId="0" borderId="7" xfId="0" applyNumberFormat="1" applyFont="1" applyBorder="1" applyAlignment="1">
      <alignment wrapText="1"/>
    </xf>
    <xf numFmtId="0" fontId="39" fillId="0" borderId="7" xfId="0" applyFont="1" applyBorder="1" applyAlignment="1">
      <alignment wrapText="1"/>
    </xf>
    <xf numFmtId="166" fontId="40" fillId="0" borderId="16" xfId="0" applyNumberFormat="1" applyFont="1" applyBorder="1" applyAlignment="1">
      <alignment horizontal="right"/>
    </xf>
    <xf numFmtId="166" fontId="35" fillId="0" borderId="31" xfId="0" applyNumberFormat="1" applyFont="1" applyBorder="1" applyAlignment="1">
      <alignment horizontal="right"/>
    </xf>
    <xf numFmtId="49" fontId="36" fillId="0" borderId="7" xfId="0" applyNumberFormat="1" applyFont="1" applyFill="1" applyBorder="1" applyAlignment="1">
      <alignment wrapText="1"/>
    </xf>
    <xf numFmtId="0" fontId="35" fillId="0" borderId="32" xfId="0" applyFont="1" applyBorder="1" applyAlignment="1">
      <alignment horizontal="center" vertical="center"/>
    </xf>
    <xf numFmtId="49" fontId="35" fillId="0" borderId="33" xfId="0" applyNumberFormat="1" applyFont="1" applyBorder="1"/>
    <xf numFmtId="49" fontId="42" fillId="0" borderId="34" xfId="0" applyNumberFormat="1" applyFont="1" applyBorder="1" applyAlignment="1">
      <alignment horizontal="center" vertical="center" wrapText="1"/>
    </xf>
    <xf numFmtId="166" fontId="42" fillId="0" borderId="35" xfId="0" applyNumberFormat="1" applyFont="1" applyBorder="1" applyAlignment="1">
      <alignment horizontal="right"/>
    </xf>
    <xf numFmtId="49" fontId="35" fillId="0" borderId="0" xfId="0" applyNumberFormat="1" applyFont="1"/>
    <xf numFmtId="49" fontId="35" fillId="0" borderId="0" xfId="0" applyNumberFormat="1" applyFont="1" applyAlignment="1">
      <alignment wrapText="1"/>
    </xf>
    <xf numFmtId="49" fontId="32" fillId="0" borderId="0" xfId="0" applyNumberFormat="1" applyFont="1" applyAlignment="1">
      <alignment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35" fillId="0" borderId="39" xfId="0" applyFont="1" applyBorder="1" applyAlignment="1">
      <alignment horizontal="center" vertical="center"/>
    </xf>
    <xf numFmtId="49" fontId="35" fillId="0" borderId="40" xfId="0" applyNumberFormat="1" applyFont="1" applyBorder="1" applyAlignment="1">
      <alignment horizontal="center" vertical="center"/>
    </xf>
    <xf numFmtId="49" fontId="35" fillId="0" borderId="41" xfId="0" applyNumberFormat="1" applyFont="1" applyBorder="1" applyAlignment="1">
      <alignment horizontal="center" vertical="center"/>
    </xf>
    <xf numFmtId="49" fontId="35" fillId="0" borderId="42" xfId="0" applyNumberFormat="1" applyFont="1" applyBorder="1" applyAlignment="1">
      <alignment horizontal="center" vertical="center"/>
    </xf>
    <xf numFmtId="49" fontId="35" fillId="0" borderId="43" xfId="0" applyNumberFormat="1" applyFont="1" applyBorder="1" applyAlignment="1">
      <alignment wrapText="1"/>
    </xf>
    <xf numFmtId="166" fontId="35" fillId="0" borderId="14" xfId="0" applyNumberFormat="1" applyFont="1" applyBorder="1" applyAlignment="1">
      <alignment horizontal="right"/>
    </xf>
    <xf numFmtId="0" fontId="35" fillId="0" borderId="28" xfId="0" applyFont="1" applyBorder="1" applyAlignment="1">
      <alignment horizontal="center" vertical="center"/>
    </xf>
    <xf numFmtId="49" fontId="35" fillId="0" borderId="44" xfId="0" applyNumberFormat="1" applyFont="1" applyBorder="1" applyAlignment="1">
      <alignment horizontal="center" vertical="center"/>
    </xf>
    <xf numFmtId="0" fontId="5" fillId="0" borderId="7" xfId="0" applyFont="1" applyFill="1" applyBorder="1" applyAlignment="1">
      <alignment wrapText="1"/>
    </xf>
    <xf numFmtId="0" fontId="5" fillId="0" borderId="7" xfId="0" applyFont="1" applyFill="1" applyBorder="1" applyAlignment="1">
      <alignment horizontal="justify" vertical="top" wrapText="1"/>
    </xf>
    <xf numFmtId="0" fontId="35" fillId="0" borderId="7" xfId="0" applyNumberFormat="1" applyFont="1" applyFill="1" applyBorder="1" applyAlignment="1">
      <alignment wrapText="1"/>
    </xf>
    <xf numFmtId="0" fontId="5" fillId="0" borderId="7" xfId="0" applyFont="1" applyFill="1" applyBorder="1" applyAlignment="1">
      <alignment horizontal="justify" wrapText="1"/>
    </xf>
    <xf numFmtId="0" fontId="37" fillId="0" borderId="7" xfId="0" applyNumberFormat="1" applyFont="1" applyBorder="1" applyAlignment="1">
      <alignment wrapText="1"/>
    </xf>
    <xf numFmtId="0" fontId="35" fillId="0" borderId="45" xfId="0" applyFont="1" applyBorder="1" applyAlignment="1">
      <alignment horizontal="center" vertical="center"/>
    </xf>
    <xf numFmtId="49" fontId="35" fillId="0" borderId="46" xfId="0" applyNumberFormat="1" applyFont="1" applyBorder="1" applyAlignment="1">
      <alignment horizontal="center" vertical="center"/>
    </xf>
    <xf numFmtId="49" fontId="35" fillId="0" borderId="47" xfId="0" applyNumberFormat="1" applyFont="1" applyBorder="1" applyAlignment="1">
      <alignment horizontal="center" vertical="center"/>
    </xf>
    <xf numFmtId="49" fontId="35" fillId="0" borderId="48" xfId="0" applyNumberFormat="1" applyFont="1" applyBorder="1" applyAlignment="1">
      <alignment horizontal="center" vertical="center"/>
    </xf>
    <xf numFmtId="0" fontId="5" fillId="0" borderId="49" xfId="0" applyFont="1" applyBorder="1" applyAlignment="1">
      <alignment wrapText="1"/>
    </xf>
    <xf numFmtId="166" fontId="35" fillId="0" borderId="32" xfId="0" applyNumberFormat="1" applyFont="1" applyBorder="1" applyAlignment="1">
      <alignment horizontal="right"/>
    </xf>
    <xf numFmtId="0" fontId="35" fillId="0" borderId="34" xfId="0" applyFont="1" applyBorder="1" applyAlignment="1">
      <alignment horizontal="center" vertical="center"/>
    </xf>
    <xf numFmtId="49" fontId="35" fillId="0" borderId="50" xfId="0" applyNumberFormat="1" applyFont="1" applyBorder="1"/>
    <xf numFmtId="49" fontId="35" fillId="0" borderId="51" xfId="0" applyNumberFormat="1" applyFont="1" applyBorder="1"/>
    <xf numFmtId="49" fontId="35" fillId="0" borderId="52" xfId="0" applyNumberFormat="1" applyFont="1" applyBorder="1"/>
    <xf numFmtId="49" fontId="35" fillId="0" borderId="33" xfId="0" applyNumberFormat="1" applyFont="1" applyBorder="1" applyAlignment="1">
      <alignment horizontal="center" wrapText="1"/>
    </xf>
    <xf numFmtId="166" fontId="35" fillId="0" borderId="35" xfId="0" applyNumberFormat="1" applyFont="1" applyBorder="1" applyAlignment="1">
      <alignment horizontal="right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center"/>
    </xf>
    <xf numFmtId="166" fontId="0" fillId="0" borderId="1" xfId="0" applyNumberFormat="1" applyBorder="1" applyAlignment="1">
      <alignment horizontal="right"/>
    </xf>
    <xf numFmtId="166" fontId="0" fillId="0" borderId="1" xfId="0" applyNumberFormat="1" applyBorder="1"/>
    <xf numFmtId="0" fontId="0" fillId="0" borderId="1" xfId="0" applyNumberFormat="1" applyBorder="1" applyAlignment="1">
      <alignment horizontal="center" vertical="center" wrapText="1"/>
    </xf>
    <xf numFmtId="166" fontId="0" fillId="0" borderId="1" xfId="0" applyNumberFormat="1" applyBorder="1" applyAlignment="1">
      <alignment vertical="center" wrapText="1"/>
    </xf>
    <xf numFmtId="0" fontId="45" fillId="0" borderId="0" xfId="0" applyFont="1" applyAlignment="1">
      <alignment wrapText="1"/>
    </xf>
    <xf numFmtId="0" fontId="26" fillId="0" borderId="0" xfId="0" applyFont="1"/>
    <xf numFmtId="0" fontId="26" fillId="0" borderId="9" xfId="0" applyFont="1" applyBorder="1" applyAlignment="1">
      <alignment horizontal="center" vertical="center" wrapText="1"/>
    </xf>
    <xf numFmtId="0" fontId="26" fillId="0" borderId="53" xfId="0" applyFont="1" applyBorder="1" applyAlignment="1">
      <alignment horizontal="center" vertical="center" wrapText="1"/>
    </xf>
    <xf numFmtId="0" fontId="26" fillId="0" borderId="27" xfId="0" applyFont="1" applyBorder="1" applyAlignment="1">
      <alignment horizontal="center" wrapText="1"/>
    </xf>
    <xf numFmtId="0" fontId="26" fillId="0" borderId="26" xfId="0" applyFont="1" applyBorder="1" applyAlignment="1">
      <alignment wrapText="1"/>
    </xf>
    <xf numFmtId="166" fontId="26" fillId="0" borderId="54" xfId="0" applyNumberFormat="1" applyFont="1" applyBorder="1" applyAlignment="1">
      <alignment horizontal="center" wrapText="1"/>
    </xf>
    <xf numFmtId="0" fontId="26" fillId="0" borderId="55" xfId="0" applyFont="1" applyBorder="1" applyAlignment="1">
      <alignment horizontal="center" wrapText="1"/>
    </xf>
    <xf numFmtId="0" fontId="26" fillId="0" borderId="31" xfId="0" applyFont="1" applyBorder="1" applyAlignment="1">
      <alignment wrapText="1"/>
    </xf>
    <xf numFmtId="166" fontId="26" fillId="0" borderId="30" xfId="0" applyNumberFormat="1" applyFont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11" fillId="0" borderId="9" xfId="0" applyFont="1" applyBorder="1" applyAlignment="1">
      <alignment wrapText="1"/>
    </xf>
    <xf numFmtId="166" fontId="11" fillId="0" borderId="9" xfId="0" applyNumberFormat="1" applyFont="1" applyBorder="1" applyAlignment="1">
      <alignment horizontal="center" wrapText="1"/>
    </xf>
    <xf numFmtId="166" fontId="11" fillId="0" borderId="12" xfId="0" applyNumberFormat="1" applyFont="1" applyBorder="1" applyAlignment="1">
      <alignment horizontal="center" wrapText="1"/>
    </xf>
    <xf numFmtId="0" fontId="26" fillId="0" borderId="36" xfId="0" applyFont="1" applyBorder="1" applyAlignment="1">
      <alignment wrapText="1"/>
    </xf>
    <xf numFmtId="0" fontId="26" fillId="0" borderId="38" xfId="0" applyFont="1" applyBorder="1" applyAlignment="1">
      <alignment horizontal="center" vertical="center" wrapText="1"/>
    </xf>
    <xf numFmtId="0" fontId="26" fillId="0" borderId="39" xfId="0" applyFont="1" applyBorder="1" applyAlignment="1">
      <alignment horizontal="center" wrapText="1"/>
    </xf>
    <xf numFmtId="166" fontId="26" fillId="0" borderId="58" xfId="0" applyNumberFormat="1" applyFont="1" applyFill="1" applyBorder="1" applyAlignment="1">
      <alignment horizontal="center" wrapText="1"/>
    </xf>
    <xf numFmtId="0" fontId="26" fillId="0" borderId="45" xfId="0" applyFont="1" applyBorder="1" applyAlignment="1">
      <alignment horizontal="center" wrapText="1"/>
    </xf>
    <xf numFmtId="166" fontId="26" fillId="0" borderId="59" xfId="0" applyNumberFormat="1" applyFont="1" applyFill="1" applyBorder="1" applyAlignment="1">
      <alignment horizontal="center" wrapText="1"/>
    </xf>
    <xf numFmtId="0" fontId="26" fillId="0" borderId="34" xfId="0" applyFont="1" applyBorder="1" applyAlignment="1">
      <alignment horizontal="center" wrapText="1"/>
    </xf>
    <xf numFmtId="166" fontId="11" fillId="0" borderId="53" xfId="0" applyNumberFormat="1" applyFont="1" applyFill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left" wrapText="1"/>
    </xf>
    <xf numFmtId="166" fontId="11" fillId="0" borderId="0" xfId="0" applyNumberFormat="1" applyFont="1" applyBorder="1" applyAlignment="1">
      <alignment horizontal="center" wrapText="1"/>
    </xf>
    <xf numFmtId="0" fontId="26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1" fillId="0" borderId="9" xfId="0" applyFont="1" applyBorder="1" applyAlignment="1">
      <alignment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12" xfId="0" applyFont="1" applyBorder="1" applyAlignment="1">
      <alignment vertical="top" wrapText="1"/>
    </xf>
    <xf numFmtId="0" fontId="26" fillId="0" borderId="35" xfId="0" applyFont="1" applyBorder="1" applyAlignment="1">
      <alignment horizontal="center" vertical="top" wrapText="1"/>
    </xf>
    <xf numFmtId="0" fontId="26" fillId="0" borderId="53" xfId="0" applyFont="1" applyBorder="1" applyAlignment="1">
      <alignment horizontal="center" vertical="top" wrapText="1"/>
    </xf>
    <xf numFmtId="0" fontId="26" fillId="0" borderId="60" xfId="0" applyFont="1" applyBorder="1" applyAlignment="1">
      <alignment vertical="top" wrapText="1"/>
    </xf>
    <xf numFmtId="0" fontId="26" fillId="0" borderId="53" xfId="0" applyFont="1" applyBorder="1" applyAlignment="1">
      <alignment vertical="top" wrapText="1"/>
    </xf>
    <xf numFmtId="0" fontId="47" fillId="0" borderId="0" xfId="0" applyFont="1"/>
    <xf numFmtId="0" fontId="11" fillId="0" borderId="9" xfId="0" applyFont="1" applyBorder="1" applyAlignment="1">
      <alignment horizontal="center" vertical="top" wrapText="1"/>
    </xf>
    <xf numFmtId="0" fontId="26" fillId="0" borderId="53" xfId="0" applyFont="1" applyBorder="1" applyAlignment="1">
      <alignment horizontal="center" wrapText="1"/>
    </xf>
    <xf numFmtId="0" fontId="46" fillId="0" borderId="0" xfId="0" applyFont="1" applyAlignment="1"/>
    <xf numFmtId="0" fontId="33" fillId="0" borderId="0" xfId="0" applyNumberFormat="1" applyFont="1" applyAlignment="1">
      <alignment horizontal="right" wrapText="1"/>
    </xf>
    <xf numFmtId="0" fontId="33" fillId="0" borderId="0" xfId="0" applyFont="1" applyAlignment="1">
      <alignment horizontal="right"/>
    </xf>
    <xf numFmtId="0" fontId="34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35" fillId="0" borderId="7" xfId="0" applyNumberFormat="1" applyFont="1" applyBorder="1" applyAlignment="1">
      <alignment horizontal="center" vertical="center"/>
    </xf>
    <xf numFmtId="49" fontId="35" fillId="0" borderId="19" xfId="0" applyNumberFormat="1" applyFont="1" applyBorder="1" applyAlignment="1">
      <alignment horizontal="center" vertical="center"/>
    </xf>
    <xf numFmtId="49" fontId="35" fillId="0" borderId="18" xfId="0" applyNumberFormat="1" applyFont="1" applyBorder="1" applyAlignment="1">
      <alignment horizontal="center" vertical="center"/>
    </xf>
    <xf numFmtId="49" fontId="35" fillId="0" borderId="22" xfId="0" applyNumberFormat="1" applyFont="1" applyBorder="1" applyAlignment="1">
      <alignment horizontal="center" vertical="center"/>
    </xf>
    <xf numFmtId="49" fontId="35" fillId="0" borderId="21" xfId="0" applyNumberFormat="1" applyFont="1" applyBorder="1" applyAlignment="1">
      <alignment horizontal="center" vertical="center"/>
    </xf>
    <xf numFmtId="49" fontId="35" fillId="0" borderId="1" xfId="0" applyNumberFormat="1" applyFont="1" applyBorder="1" applyAlignment="1">
      <alignment horizontal="center" vertical="center"/>
    </xf>
    <xf numFmtId="49" fontId="35" fillId="0" borderId="24" xfId="0" applyNumberFormat="1" applyFont="1" applyBorder="1" applyAlignment="1">
      <alignment horizontal="center" vertical="center"/>
    </xf>
    <xf numFmtId="49" fontId="35" fillId="0" borderId="17" xfId="0" applyNumberFormat="1" applyFont="1" applyBorder="1" applyAlignment="1">
      <alignment horizontal="center" vertical="center"/>
    </xf>
    <xf numFmtId="49" fontId="35" fillId="0" borderId="6" xfId="0" applyNumberFormat="1" applyFont="1" applyBorder="1" applyAlignment="1">
      <alignment horizontal="center" vertical="center"/>
    </xf>
    <xf numFmtId="49" fontId="35" fillId="0" borderId="2" xfId="0" applyNumberFormat="1" applyFont="1" applyBorder="1" applyAlignment="1">
      <alignment horizontal="center" vertical="center"/>
    </xf>
    <xf numFmtId="49" fontId="38" fillId="0" borderId="0" xfId="0" applyNumberFormat="1" applyFont="1" applyAlignment="1">
      <alignment horizontal="left"/>
    </xf>
    <xf numFmtId="49" fontId="35" fillId="0" borderId="33" xfId="0" applyNumberFormat="1" applyFont="1" applyBorder="1" applyAlignment="1">
      <alignment horizontal="center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49" fontId="35" fillId="0" borderId="41" xfId="0" applyNumberFormat="1" applyFont="1" applyBorder="1" applyAlignment="1">
      <alignment horizontal="center" vertical="center"/>
    </xf>
    <xf numFmtId="49" fontId="35" fillId="0" borderId="47" xfId="0" applyNumberFormat="1" applyFont="1" applyBorder="1" applyAlignment="1">
      <alignment horizontal="center" vertical="center"/>
    </xf>
    <xf numFmtId="49" fontId="35" fillId="0" borderId="51" xfId="0" applyNumberFormat="1" applyFont="1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5" fillId="4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4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4" fillId="0" borderId="6" xfId="0" applyFont="1" applyBorder="1" applyAlignment="1">
      <alignment horizontal="center" vertical="center" wrapText="1"/>
    </xf>
    <xf numFmtId="0" fontId="44" fillId="0" borderId="7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4" fillId="0" borderId="6" xfId="0" applyFont="1" applyBorder="1" applyAlignment="1">
      <alignment horizontal="left" vertical="center" wrapText="1"/>
    </xf>
    <xf numFmtId="0" fontId="44" fillId="0" borderId="7" xfId="0" applyFont="1" applyBorder="1" applyAlignment="1">
      <alignment horizontal="left" vertical="center" wrapText="1"/>
    </xf>
    <xf numFmtId="0" fontId="44" fillId="0" borderId="2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wrapText="1"/>
    </xf>
    <xf numFmtId="0" fontId="4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4" fillId="0" borderId="6" xfId="0" applyFont="1" applyBorder="1" applyAlignment="1">
      <alignment horizontal="left" wrapText="1"/>
    </xf>
    <xf numFmtId="0" fontId="44" fillId="0" borderId="7" xfId="0" applyFont="1" applyBorder="1" applyAlignment="1">
      <alignment horizontal="left" wrapText="1"/>
    </xf>
    <xf numFmtId="0" fontId="44" fillId="0" borderId="2" xfId="0" applyFont="1" applyBorder="1" applyAlignment="1">
      <alignment horizontal="left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left" wrapText="1"/>
    </xf>
    <xf numFmtId="0" fontId="44" fillId="0" borderId="6" xfId="0" applyFont="1" applyBorder="1" applyAlignment="1">
      <alignment horizontal="center" wrapText="1"/>
    </xf>
    <xf numFmtId="0" fontId="44" fillId="0" borderId="7" xfId="0" applyFont="1" applyBorder="1" applyAlignment="1">
      <alignment horizontal="center" wrapText="1"/>
    </xf>
    <xf numFmtId="0" fontId="44" fillId="0" borderId="2" xfId="0" applyFont="1" applyBorder="1" applyAlignment="1">
      <alignment horizontal="center" wrapText="1"/>
    </xf>
    <xf numFmtId="0" fontId="44" fillId="0" borderId="6" xfId="0" applyFont="1" applyBorder="1" applyAlignment="1">
      <alignment horizontal="center"/>
    </xf>
    <xf numFmtId="0" fontId="44" fillId="0" borderId="7" xfId="0" applyFont="1" applyBorder="1" applyAlignment="1">
      <alignment horizontal="center"/>
    </xf>
    <xf numFmtId="0" fontId="44" fillId="0" borderId="2" xfId="0" applyFont="1" applyBorder="1" applyAlignment="1">
      <alignment horizontal="center"/>
    </xf>
    <xf numFmtId="0" fontId="45" fillId="0" borderId="0" xfId="0" applyFont="1" applyAlignment="1">
      <alignment horizontal="center" wrapText="1"/>
    </xf>
    <xf numFmtId="0" fontId="26" fillId="0" borderId="0" xfId="0" applyFont="1" applyAlignment="1">
      <alignment horizontal="left" wrapText="1"/>
    </xf>
    <xf numFmtId="0" fontId="26" fillId="0" borderId="45" xfId="0" applyFont="1" applyBorder="1" applyAlignment="1">
      <alignment horizontal="left" wrapText="1"/>
    </xf>
    <xf numFmtId="0" fontId="26" fillId="0" borderId="59" xfId="0" applyFont="1" applyBorder="1" applyAlignment="1">
      <alignment horizontal="left" wrapText="1"/>
    </xf>
    <xf numFmtId="0" fontId="11" fillId="0" borderId="34" xfId="0" applyFont="1" applyBorder="1" applyAlignment="1">
      <alignment horizontal="left" wrapText="1"/>
    </xf>
    <xf numFmtId="0" fontId="11" fillId="0" borderId="53" xfId="0" applyFont="1" applyBorder="1" applyAlignment="1">
      <alignment horizontal="left" wrapText="1"/>
    </xf>
    <xf numFmtId="0" fontId="26" fillId="0" borderId="0" xfId="0" applyFont="1" applyAlignment="1">
      <alignment horizontal="left"/>
    </xf>
    <xf numFmtId="0" fontId="26" fillId="0" borderId="36" xfId="0" applyFont="1" applyBorder="1" applyAlignment="1">
      <alignment horizontal="center" vertical="center" wrapText="1"/>
    </xf>
    <xf numFmtId="0" fontId="26" fillId="0" borderId="34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35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56" xfId="0" applyFont="1" applyBorder="1" applyAlignment="1">
      <alignment horizontal="center" vertical="center" wrapText="1"/>
    </xf>
    <xf numFmtId="0" fontId="26" fillId="0" borderId="57" xfId="0" applyFont="1" applyBorder="1" applyAlignment="1">
      <alignment horizontal="center" vertical="center" wrapText="1"/>
    </xf>
    <xf numFmtId="0" fontId="26" fillId="0" borderId="40" xfId="0" applyFont="1" applyBorder="1" applyAlignment="1">
      <alignment horizontal="left" wrapText="1"/>
    </xf>
    <xf numFmtId="0" fontId="26" fillId="0" borderId="42" xfId="0" applyFont="1" applyBorder="1" applyAlignment="1">
      <alignment horizontal="left" wrapText="1"/>
    </xf>
    <xf numFmtId="3" fontId="26" fillId="0" borderId="13" xfId="0" applyNumberFormat="1" applyFont="1" applyBorder="1" applyAlignment="1">
      <alignment horizontal="center" vertical="center" wrapText="1"/>
    </xf>
    <xf numFmtId="3" fontId="26" fillId="0" borderId="35" xfId="0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center" wrapText="1"/>
    </xf>
    <xf numFmtId="0" fontId="19" fillId="0" borderId="0" xfId="0" applyFont="1" applyAlignment="1">
      <alignment horizontal="right"/>
    </xf>
    <xf numFmtId="0" fontId="46" fillId="0" borderId="33" xfId="0" applyFont="1" applyBorder="1" applyAlignment="1">
      <alignment horizontal="center" wrapText="1"/>
    </xf>
    <xf numFmtId="0" fontId="45" fillId="0" borderId="0" xfId="0" applyFont="1" applyAlignment="1">
      <alignment horizontal="center"/>
    </xf>
    <xf numFmtId="0" fontId="26" fillId="0" borderId="13" xfId="0" applyFont="1" applyBorder="1" applyAlignment="1">
      <alignment horizontal="center" vertical="top" wrapText="1"/>
    </xf>
    <xf numFmtId="0" fontId="26" fillId="0" borderId="35" xfId="0" applyFont="1" applyBorder="1" applyAlignment="1">
      <alignment horizontal="center" vertical="top" wrapText="1"/>
    </xf>
    <xf numFmtId="0" fontId="26" fillId="0" borderId="13" xfId="0" applyFont="1" applyBorder="1" applyAlignment="1">
      <alignment vertical="top" wrapText="1"/>
    </xf>
    <xf numFmtId="0" fontId="26" fillId="0" borderId="35" xfId="0" applyFont="1" applyBorder="1" applyAlignment="1">
      <alignment vertical="top" wrapText="1"/>
    </xf>
    <xf numFmtId="0" fontId="18" fillId="0" borderId="0" xfId="0" applyFont="1" applyAlignment="1">
      <alignment horizontal="right" vertical="center"/>
    </xf>
    <xf numFmtId="0" fontId="51" fillId="0" borderId="0" xfId="0" applyFont="1" applyAlignment="1">
      <alignment horizontal="right" vertical="center"/>
    </xf>
    <xf numFmtId="0" fontId="52" fillId="0" borderId="0" xfId="0" applyFont="1" applyAlignment="1">
      <alignment horizontal="center" vertical="center" wrapText="1"/>
    </xf>
    <xf numFmtId="0" fontId="52" fillId="0" borderId="0" xfId="0" applyFont="1" applyAlignment="1">
      <alignment horizontal="center" vertical="center"/>
    </xf>
    <xf numFmtId="0" fontId="3" fillId="4" borderId="5" xfId="0" applyFont="1" applyFill="1" applyBorder="1" applyAlignment="1">
      <alignment horizontal="center" vertical="top" wrapText="1"/>
    </xf>
    <xf numFmtId="0" fontId="26" fillId="0" borderId="0" xfId="1" applyFont="1" applyAlignment="1">
      <alignment horizontal="right" vertical="center" wrapText="1"/>
    </xf>
    <xf numFmtId="0" fontId="5" fillId="0" borderId="6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2"/>
  <sheetViews>
    <sheetView workbookViewId="0">
      <selection activeCell="O6" sqref="O6"/>
    </sheetView>
  </sheetViews>
  <sheetFormatPr defaultRowHeight="11.25"/>
  <cols>
    <col min="1" max="1" width="5.7109375" style="209" customWidth="1"/>
    <col min="2" max="2" width="3.5703125" style="209" customWidth="1"/>
    <col min="3" max="3" width="2.28515625" style="209" customWidth="1"/>
    <col min="4" max="4" width="2.7109375" style="209" customWidth="1"/>
    <col min="5" max="5" width="2.85546875" style="209" customWidth="1"/>
    <col min="6" max="6" width="3.5703125" style="209" customWidth="1"/>
    <col min="7" max="7" width="2.7109375" style="209" customWidth="1"/>
    <col min="8" max="8" width="5.5703125" style="209" customWidth="1"/>
    <col min="9" max="9" width="4" style="210" customWidth="1"/>
    <col min="10" max="10" width="43.7109375" style="212" customWidth="1"/>
    <col min="11" max="11" width="15.85546875" style="209" customWidth="1"/>
    <col min="12" max="12" width="7" style="209" customWidth="1"/>
    <col min="13" max="13" width="9.140625" style="209" hidden="1" customWidth="1"/>
    <col min="14" max="14" width="2.7109375" style="209" customWidth="1"/>
    <col min="15" max="16384" width="9.140625" style="209"/>
  </cols>
  <sheetData>
    <row r="1" spans="1:11" ht="15">
      <c r="J1" s="211"/>
    </row>
    <row r="2" spans="1:11" ht="15">
      <c r="J2" s="351" t="s">
        <v>672</v>
      </c>
      <c r="K2" s="351"/>
    </row>
    <row r="3" spans="1:11" ht="12.75" customHeight="1">
      <c r="J3" s="352" t="s">
        <v>518</v>
      </c>
      <c r="K3" s="352"/>
    </row>
    <row r="4" spans="1:11" ht="15.75" customHeight="1">
      <c r="J4" s="351" t="s">
        <v>754</v>
      </c>
      <c r="K4" s="351"/>
    </row>
    <row r="5" spans="1:11" ht="11.25" customHeight="1">
      <c r="A5" s="353" t="s">
        <v>519</v>
      </c>
      <c r="B5" s="353"/>
      <c r="C5" s="353"/>
      <c r="D5" s="353"/>
      <c r="E5" s="353"/>
      <c r="F5" s="353"/>
      <c r="G5" s="353"/>
      <c r="H5" s="353"/>
      <c r="I5" s="353"/>
      <c r="J5" s="353"/>
      <c r="K5" s="353"/>
    </row>
    <row r="6" spans="1:11" ht="27" customHeight="1">
      <c r="A6" s="353"/>
      <c r="B6" s="353"/>
      <c r="C6" s="353"/>
      <c r="D6" s="353"/>
      <c r="E6" s="353"/>
      <c r="F6" s="353"/>
      <c r="G6" s="353"/>
      <c r="H6" s="353"/>
      <c r="I6" s="353"/>
      <c r="J6" s="353"/>
      <c r="K6" s="353"/>
    </row>
    <row r="7" spans="1:11" ht="2.25" hidden="1" customHeight="1">
      <c r="A7" s="353"/>
      <c r="B7" s="353"/>
      <c r="C7" s="353"/>
      <c r="D7" s="353"/>
      <c r="E7" s="353"/>
      <c r="F7" s="353"/>
      <c r="G7" s="353"/>
      <c r="H7" s="353"/>
      <c r="I7" s="353"/>
      <c r="J7" s="353"/>
      <c r="K7" s="353"/>
    </row>
    <row r="8" spans="1:11" ht="9.75" customHeight="1" thickBot="1"/>
    <row r="9" spans="1:11" ht="12" hidden="1" thickBot="1"/>
    <row r="10" spans="1:11" ht="116.25" customHeight="1" thickBot="1">
      <c r="A10" s="213" t="s">
        <v>520</v>
      </c>
      <c r="B10" s="354" t="s">
        <v>521</v>
      </c>
      <c r="C10" s="355"/>
      <c r="D10" s="355"/>
      <c r="E10" s="355"/>
      <c r="F10" s="355"/>
      <c r="G10" s="355"/>
      <c r="H10" s="355"/>
      <c r="I10" s="356"/>
      <c r="J10" s="214" t="s">
        <v>522</v>
      </c>
      <c r="K10" s="213" t="s">
        <v>523</v>
      </c>
    </row>
    <row r="11" spans="1:11" ht="12" customHeight="1" thickBot="1">
      <c r="A11" s="215">
        <v>1</v>
      </c>
      <c r="B11" s="354">
        <v>2</v>
      </c>
      <c r="C11" s="355"/>
      <c r="D11" s="355"/>
      <c r="E11" s="355"/>
      <c r="F11" s="355"/>
      <c r="G11" s="355"/>
      <c r="H11" s="355"/>
      <c r="I11" s="356"/>
      <c r="J11" s="216">
        <v>3</v>
      </c>
      <c r="K11" s="217">
        <v>4</v>
      </c>
    </row>
    <row r="12" spans="1:11" ht="27.75" customHeight="1">
      <c r="A12" s="218">
        <v>1</v>
      </c>
      <c r="B12" s="219"/>
      <c r="C12" s="219"/>
      <c r="D12" s="219"/>
      <c r="E12" s="357"/>
      <c r="F12" s="357"/>
      <c r="G12" s="219"/>
      <c r="H12" s="219"/>
      <c r="I12" s="220"/>
      <c r="J12" s="221" t="s">
        <v>524</v>
      </c>
      <c r="K12" s="222">
        <v>2405.1</v>
      </c>
    </row>
    <row r="13" spans="1:11" ht="76.5">
      <c r="A13" s="223">
        <v>2</v>
      </c>
      <c r="B13" s="224" t="s">
        <v>525</v>
      </c>
      <c r="C13" s="225" t="s">
        <v>526</v>
      </c>
      <c r="D13" s="226" t="s">
        <v>527</v>
      </c>
      <c r="E13" s="358" t="s">
        <v>528</v>
      </c>
      <c r="F13" s="359"/>
      <c r="G13" s="226" t="s">
        <v>529</v>
      </c>
      <c r="H13" s="226" t="s">
        <v>530</v>
      </c>
      <c r="I13" s="227" t="s">
        <v>216</v>
      </c>
      <c r="J13" s="228" t="s">
        <v>531</v>
      </c>
      <c r="K13" s="229">
        <v>2169.33</v>
      </c>
    </row>
    <row r="14" spans="1:11" ht="51">
      <c r="A14" s="223">
        <v>3</v>
      </c>
      <c r="B14" s="230" t="s">
        <v>525</v>
      </c>
      <c r="C14" s="231" t="s">
        <v>526</v>
      </c>
      <c r="D14" s="232" t="s">
        <v>532</v>
      </c>
      <c r="E14" s="360" t="s">
        <v>533</v>
      </c>
      <c r="F14" s="361"/>
      <c r="G14" s="232" t="s">
        <v>529</v>
      </c>
      <c r="H14" s="232" t="s">
        <v>530</v>
      </c>
      <c r="I14" s="227" t="s">
        <v>534</v>
      </c>
      <c r="J14" s="233" t="s">
        <v>535</v>
      </c>
      <c r="K14" s="234">
        <v>235.83</v>
      </c>
    </row>
    <row r="15" spans="1:11" s="210" customFormat="1" ht="25.5">
      <c r="A15" s="223">
        <v>4</v>
      </c>
      <c r="B15" s="235"/>
      <c r="C15" s="219"/>
      <c r="D15" s="219"/>
      <c r="E15" s="357"/>
      <c r="F15" s="357"/>
      <c r="G15" s="219"/>
      <c r="H15" s="219"/>
      <c r="I15" s="220"/>
      <c r="J15" s="236" t="s">
        <v>536</v>
      </c>
      <c r="K15" s="237">
        <f>SUM(K16:K19)</f>
        <v>488.4</v>
      </c>
    </row>
    <row r="16" spans="1:11" s="210" customFormat="1" ht="25.5">
      <c r="A16" s="223">
        <v>5</v>
      </c>
      <c r="B16" s="230" t="s">
        <v>537</v>
      </c>
      <c r="C16" s="238" t="s">
        <v>526</v>
      </c>
      <c r="D16" s="238" t="s">
        <v>538</v>
      </c>
      <c r="E16" s="362" t="s">
        <v>539</v>
      </c>
      <c r="F16" s="362"/>
      <c r="G16" s="238" t="s">
        <v>540</v>
      </c>
      <c r="H16" s="238" t="s">
        <v>530</v>
      </c>
      <c r="I16" s="227" t="s">
        <v>216</v>
      </c>
      <c r="J16" s="239" t="s">
        <v>541</v>
      </c>
      <c r="K16" s="229">
        <v>162</v>
      </c>
    </row>
    <row r="17" spans="1:11" s="210" customFormat="1" ht="25.5">
      <c r="A17" s="223">
        <v>6</v>
      </c>
      <c r="B17" s="230" t="s">
        <v>537</v>
      </c>
      <c r="C17" s="238" t="s">
        <v>526</v>
      </c>
      <c r="D17" s="238" t="s">
        <v>538</v>
      </c>
      <c r="E17" s="362" t="s">
        <v>542</v>
      </c>
      <c r="F17" s="362"/>
      <c r="G17" s="238" t="s">
        <v>540</v>
      </c>
      <c r="H17" s="238" t="s">
        <v>530</v>
      </c>
      <c r="I17" s="227" t="s">
        <v>216</v>
      </c>
      <c r="J17" s="239" t="s">
        <v>543</v>
      </c>
      <c r="K17" s="229">
        <v>61.1</v>
      </c>
    </row>
    <row r="18" spans="1:11" s="210" customFormat="1" ht="25.5">
      <c r="A18" s="223">
        <v>7</v>
      </c>
      <c r="B18" s="230" t="s">
        <v>537</v>
      </c>
      <c r="C18" s="238" t="s">
        <v>526</v>
      </c>
      <c r="D18" s="238" t="s">
        <v>538</v>
      </c>
      <c r="E18" s="362" t="s">
        <v>544</v>
      </c>
      <c r="F18" s="362"/>
      <c r="G18" s="238" t="s">
        <v>540</v>
      </c>
      <c r="H18" s="238" t="s">
        <v>530</v>
      </c>
      <c r="I18" s="227" t="s">
        <v>216</v>
      </c>
      <c r="J18" s="239" t="s">
        <v>545</v>
      </c>
      <c r="K18" s="229">
        <v>66.3</v>
      </c>
    </row>
    <row r="19" spans="1:11" s="210" customFormat="1" ht="25.5">
      <c r="A19" s="223">
        <v>8</v>
      </c>
      <c r="B19" s="230" t="s">
        <v>537</v>
      </c>
      <c r="C19" s="238" t="s">
        <v>526</v>
      </c>
      <c r="D19" s="238" t="s">
        <v>538</v>
      </c>
      <c r="E19" s="362" t="s">
        <v>546</v>
      </c>
      <c r="F19" s="362"/>
      <c r="G19" s="238" t="s">
        <v>540</v>
      </c>
      <c r="H19" s="238" t="s">
        <v>530</v>
      </c>
      <c r="I19" s="227" t="s">
        <v>216</v>
      </c>
      <c r="J19" s="239" t="s">
        <v>547</v>
      </c>
      <c r="K19" s="229">
        <v>199</v>
      </c>
    </row>
    <row r="20" spans="1:11" s="210" customFormat="1" ht="25.5">
      <c r="A20" s="223">
        <v>9</v>
      </c>
      <c r="B20" s="219"/>
      <c r="C20" s="219"/>
      <c r="D20" s="219"/>
      <c r="E20" s="357"/>
      <c r="F20" s="357"/>
      <c r="G20" s="219"/>
      <c r="H20" s="219"/>
      <c r="I20" s="220"/>
      <c r="J20" s="240" t="s">
        <v>548</v>
      </c>
      <c r="K20" s="241">
        <f>SUM(K21:K21)</f>
        <v>0.2</v>
      </c>
    </row>
    <row r="21" spans="1:11" s="210" customFormat="1" ht="38.25">
      <c r="A21" s="223">
        <v>10</v>
      </c>
      <c r="B21" s="230" t="s">
        <v>549</v>
      </c>
      <c r="C21" s="225" t="s">
        <v>526</v>
      </c>
      <c r="D21" s="226" t="s">
        <v>550</v>
      </c>
      <c r="E21" s="358" t="s">
        <v>551</v>
      </c>
      <c r="F21" s="359"/>
      <c r="G21" s="226" t="s">
        <v>529</v>
      </c>
      <c r="H21" s="226" t="s">
        <v>530</v>
      </c>
      <c r="I21" s="227" t="s">
        <v>552</v>
      </c>
      <c r="J21" s="233" t="s">
        <v>553</v>
      </c>
      <c r="K21" s="242">
        <v>0.2</v>
      </c>
    </row>
    <row r="22" spans="1:11" s="210" customFormat="1" ht="25.5">
      <c r="A22" s="223">
        <v>11</v>
      </c>
      <c r="B22" s="219"/>
      <c r="C22" s="243"/>
      <c r="D22" s="243"/>
      <c r="E22" s="243"/>
      <c r="F22" s="243"/>
      <c r="G22" s="243"/>
      <c r="H22" s="243"/>
      <c r="I22" s="220"/>
      <c r="J22" s="221" t="s">
        <v>554</v>
      </c>
      <c r="K22" s="237">
        <f>K23</f>
        <v>110</v>
      </c>
    </row>
    <row r="23" spans="1:11" s="210" customFormat="1" ht="63.75">
      <c r="A23" s="223">
        <v>12</v>
      </c>
      <c r="B23" s="230" t="s">
        <v>555</v>
      </c>
      <c r="C23" s="238" t="s">
        <v>526</v>
      </c>
      <c r="D23" s="238" t="s">
        <v>550</v>
      </c>
      <c r="E23" s="362" t="s">
        <v>556</v>
      </c>
      <c r="F23" s="362"/>
      <c r="G23" s="238" t="s">
        <v>529</v>
      </c>
      <c r="H23" s="238" t="s">
        <v>530</v>
      </c>
      <c r="I23" s="227" t="s">
        <v>552</v>
      </c>
      <c r="J23" s="233" t="s">
        <v>557</v>
      </c>
      <c r="K23" s="242">
        <v>110</v>
      </c>
    </row>
    <row r="24" spans="1:11" s="210" customFormat="1" ht="25.5">
      <c r="A24" s="223">
        <v>13</v>
      </c>
      <c r="B24" s="219"/>
      <c r="C24" s="219"/>
      <c r="D24" s="219"/>
      <c r="E24" s="357"/>
      <c r="F24" s="357"/>
      <c r="G24" s="219"/>
      <c r="H24" s="219"/>
      <c r="I24" s="220"/>
      <c r="J24" s="244" t="s">
        <v>558</v>
      </c>
      <c r="K24" s="237">
        <f>SUM(K25:K40)</f>
        <v>232251.16999999995</v>
      </c>
    </row>
    <row r="25" spans="1:11" s="210" customFormat="1" ht="76.5">
      <c r="A25" s="223">
        <v>14</v>
      </c>
      <c r="B25" s="230" t="s">
        <v>559</v>
      </c>
      <c r="C25" s="224" t="s">
        <v>526</v>
      </c>
      <c r="D25" s="245" t="s">
        <v>540</v>
      </c>
      <c r="E25" s="363" t="s">
        <v>560</v>
      </c>
      <c r="F25" s="364"/>
      <c r="G25" s="245" t="s">
        <v>540</v>
      </c>
      <c r="H25" s="245" t="s">
        <v>530</v>
      </c>
      <c r="I25" s="246" t="s">
        <v>199</v>
      </c>
      <c r="J25" s="247" t="s">
        <v>561</v>
      </c>
      <c r="K25" s="242">
        <v>215044</v>
      </c>
    </row>
    <row r="26" spans="1:11" s="210" customFormat="1" ht="114.75">
      <c r="A26" s="223">
        <v>15</v>
      </c>
      <c r="B26" s="230" t="s">
        <v>559</v>
      </c>
      <c r="C26" s="238" t="s">
        <v>526</v>
      </c>
      <c r="D26" s="238" t="s">
        <v>540</v>
      </c>
      <c r="E26" s="362" t="s">
        <v>562</v>
      </c>
      <c r="F26" s="362"/>
      <c r="G26" s="238" t="s">
        <v>540</v>
      </c>
      <c r="H26" s="238" t="s">
        <v>530</v>
      </c>
      <c r="I26" s="227" t="s">
        <v>199</v>
      </c>
      <c r="J26" s="248" t="s">
        <v>563</v>
      </c>
      <c r="K26" s="229">
        <v>37.799999999999997</v>
      </c>
    </row>
    <row r="27" spans="1:11" s="210" customFormat="1" ht="51">
      <c r="A27" s="223">
        <v>16</v>
      </c>
      <c r="B27" s="230" t="s">
        <v>559</v>
      </c>
      <c r="C27" s="238" t="s">
        <v>526</v>
      </c>
      <c r="D27" s="238" t="s">
        <v>540</v>
      </c>
      <c r="E27" s="362" t="s">
        <v>564</v>
      </c>
      <c r="F27" s="362"/>
      <c r="G27" s="238" t="s">
        <v>540</v>
      </c>
      <c r="H27" s="238" t="s">
        <v>530</v>
      </c>
      <c r="I27" s="227" t="s">
        <v>199</v>
      </c>
      <c r="J27" s="249" t="s">
        <v>565</v>
      </c>
      <c r="K27" s="229">
        <v>234.9</v>
      </c>
    </row>
    <row r="28" spans="1:11" s="210" customFormat="1" ht="92.25">
      <c r="A28" s="223">
        <v>17</v>
      </c>
      <c r="B28" s="230" t="s">
        <v>559</v>
      </c>
      <c r="C28" s="238" t="s">
        <v>526</v>
      </c>
      <c r="D28" s="238" t="s">
        <v>540</v>
      </c>
      <c r="E28" s="362" t="s">
        <v>566</v>
      </c>
      <c r="F28" s="362"/>
      <c r="G28" s="238" t="s">
        <v>540</v>
      </c>
      <c r="H28" s="238" t="s">
        <v>530</v>
      </c>
      <c r="I28" s="227" t="s">
        <v>199</v>
      </c>
      <c r="J28" s="249" t="s">
        <v>567</v>
      </c>
      <c r="K28" s="229">
        <v>388</v>
      </c>
    </row>
    <row r="29" spans="1:11" s="210" customFormat="1" ht="25.5">
      <c r="A29" s="223">
        <v>18</v>
      </c>
      <c r="B29" s="230" t="s">
        <v>559</v>
      </c>
      <c r="C29" s="238" t="s">
        <v>526</v>
      </c>
      <c r="D29" s="238" t="s">
        <v>568</v>
      </c>
      <c r="E29" s="362" t="s">
        <v>560</v>
      </c>
      <c r="F29" s="362"/>
      <c r="G29" s="238" t="s">
        <v>569</v>
      </c>
      <c r="H29" s="238" t="s">
        <v>530</v>
      </c>
      <c r="I29" s="227" t="s">
        <v>199</v>
      </c>
      <c r="J29" s="250" t="s">
        <v>570</v>
      </c>
      <c r="K29" s="229">
        <v>5686.8</v>
      </c>
    </row>
    <row r="30" spans="1:11" s="210" customFormat="1" ht="38.25">
      <c r="A30" s="223">
        <v>19</v>
      </c>
      <c r="B30" s="230" t="s">
        <v>559</v>
      </c>
      <c r="C30" s="238" t="s">
        <v>526</v>
      </c>
      <c r="D30" s="238" t="s">
        <v>568</v>
      </c>
      <c r="E30" s="362" t="s">
        <v>562</v>
      </c>
      <c r="F30" s="362"/>
      <c r="G30" s="238" t="s">
        <v>569</v>
      </c>
      <c r="H30" s="238" t="s">
        <v>530</v>
      </c>
      <c r="I30" s="227" t="s">
        <v>199</v>
      </c>
      <c r="J30" s="250" t="s">
        <v>571</v>
      </c>
      <c r="K30" s="242">
        <v>51.8</v>
      </c>
    </row>
    <row r="31" spans="1:11" s="210" customFormat="1" ht="12.75">
      <c r="A31" s="223">
        <v>20</v>
      </c>
      <c r="B31" s="230" t="s">
        <v>559</v>
      </c>
      <c r="C31" s="238" t="s">
        <v>526</v>
      </c>
      <c r="D31" s="238" t="s">
        <v>568</v>
      </c>
      <c r="E31" s="362" t="s">
        <v>572</v>
      </c>
      <c r="F31" s="362"/>
      <c r="G31" s="238" t="s">
        <v>540</v>
      </c>
      <c r="H31" s="238" t="s">
        <v>530</v>
      </c>
      <c r="I31" s="227" t="s">
        <v>199</v>
      </c>
      <c r="J31" s="251" t="s">
        <v>573</v>
      </c>
      <c r="K31" s="242">
        <v>214.4</v>
      </c>
    </row>
    <row r="32" spans="1:11" s="210" customFormat="1" ht="25.5">
      <c r="A32" s="223">
        <v>21</v>
      </c>
      <c r="B32" s="230" t="s">
        <v>559</v>
      </c>
      <c r="C32" s="238" t="s">
        <v>526</v>
      </c>
      <c r="D32" s="238" t="s">
        <v>568</v>
      </c>
      <c r="E32" s="362" t="s">
        <v>574</v>
      </c>
      <c r="F32" s="362"/>
      <c r="G32" s="238" t="s">
        <v>540</v>
      </c>
      <c r="H32" s="238" t="s">
        <v>530</v>
      </c>
      <c r="I32" s="227" t="s">
        <v>199</v>
      </c>
      <c r="J32" s="251" t="s">
        <v>575</v>
      </c>
      <c r="K32" s="242">
        <v>35.9</v>
      </c>
    </row>
    <row r="33" spans="1:11" s="210" customFormat="1" ht="12.75">
      <c r="A33" s="223">
        <v>22</v>
      </c>
      <c r="B33" s="230" t="s">
        <v>559</v>
      </c>
      <c r="C33" s="238" t="s">
        <v>526</v>
      </c>
      <c r="D33" s="238" t="s">
        <v>576</v>
      </c>
      <c r="E33" s="362" t="s">
        <v>542</v>
      </c>
      <c r="F33" s="362"/>
      <c r="G33" s="238" t="s">
        <v>529</v>
      </c>
      <c r="H33" s="238" t="s">
        <v>530</v>
      </c>
      <c r="I33" s="227" t="s">
        <v>199</v>
      </c>
      <c r="J33" s="250" t="s">
        <v>577</v>
      </c>
      <c r="K33" s="242">
        <v>1905.6</v>
      </c>
    </row>
    <row r="34" spans="1:11" s="210" customFormat="1" ht="76.5">
      <c r="A34" s="223">
        <v>23</v>
      </c>
      <c r="B34" s="230" t="s">
        <v>559</v>
      </c>
      <c r="C34" s="238" t="s">
        <v>526</v>
      </c>
      <c r="D34" s="238" t="s">
        <v>576</v>
      </c>
      <c r="E34" s="362" t="s">
        <v>533</v>
      </c>
      <c r="F34" s="362"/>
      <c r="G34" s="238" t="s">
        <v>529</v>
      </c>
      <c r="H34" s="238" t="s">
        <v>530</v>
      </c>
      <c r="I34" s="227" t="s">
        <v>199</v>
      </c>
      <c r="J34" s="251" t="s">
        <v>578</v>
      </c>
      <c r="K34" s="242">
        <v>2416.4</v>
      </c>
    </row>
    <row r="35" spans="1:11" s="210" customFormat="1" ht="76.5">
      <c r="A35" s="223">
        <v>24</v>
      </c>
      <c r="B35" s="230" t="s">
        <v>559</v>
      </c>
      <c r="C35" s="238" t="s">
        <v>526</v>
      </c>
      <c r="D35" s="238" t="s">
        <v>576</v>
      </c>
      <c r="E35" s="362" t="s">
        <v>579</v>
      </c>
      <c r="F35" s="362"/>
      <c r="G35" s="238" t="s">
        <v>529</v>
      </c>
      <c r="H35" s="238" t="s">
        <v>530</v>
      </c>
      <c r="I35" s="227" t="s">
        <v>199</v>
      </c>
      <c r="J35" s="251" t="s">
        <v>580</v>
      </c>
      <c r="K35" s="242">
        <v>6083</v>
      </c>
    </row>
    <row r="36" spans="1:11" s="210" customFormat="1" ht="51">
      <c r="A36" s="223">
        <v>25</v>
      </c>
      <c r="B36" s="230" t="s">
        <v>559</v>
      </c>
      <c r="C36" s="238" t="s">
        <v>526</v>
      </c>
      <c r="D36" s="238" t="s">
        <v>581</v>
      </c>
      <c r="E36" s="362" t="s">
        <v>572</v>
      </c>
      <c r="F36" s="362"/>
      <c r="G36" s="238" t="s">
        <v>540</v>
      </c>
      <c r="H36" s="238" t="s">
        <v>530</v>
      </c>
      <c r="I36" s="227" t="s">
        <v>199</v>
      </c>
      <c r="J36" s="251" t="s">
        <v>582</v>
      </c>
      <c r="K36" s="229">
        <v>49.8</v>
      </c>
    </row>
    <row r="37" spans="1:11" s="210" customFormat="1" ht="38.25">
      <c r="A37" s="223">
        <v>26</v>
      </c>
      <c r="B37" s="225" t="s">
        <v>559</v>
      </c>
      <c r="C37" s="238" t="s">
        <v>526</v>
      </c>
      <c r="D37" s="238" t="s">
        <v>583</v>
      </c>
      <c r="E37" s="362" t="s">
        <v>584</v>
      </c>
      <c r="F37" s="362"/>
      <c r="G37" s="238" t="s">
        <v>529</v>
      </c>
      <c r="H37" s="238" t="s">
        <v>530</v>
      </c>
      <c r="I37" s="227" t="s">
        <v>199</v>
      </c>
      <c r="J37" s="250" t="s">
        <v>585</v>
      </c>
      <c r="K37" s="229">
        <v>70.13</v>
      </c>
    </row>
    <row r="38" spans="1:11" s="210" customFormat="1" ht="63.75">
      <c r="A38" s="223">
        <v>27</v>
      </c>
      <c r="B38" s="230" t="s">
        <v>559</v>
      </c>
      <c r="C38" s="238" t="s">
        <v>526</v>
      </c>
      <c r="D38" s="238" t="s">
        <v>583</v>
      </c>
      <c r="E38" s="362" t="s">
        <v>586</v>
      </c>
      <c r="F38" s="362"/>
      <c r="G38" s="238" t="s">
        <v>529</v>
      </c>
      <c r="H38" s="238" t="s">
        <v>530</v>
      </c>
      <c r="I38" s="227" t="s">
        <v>199</v>
      </c>
      <c r="J38" s="250" t="s">
        <v>587</v>
      </c>
      <c r="K38" s="229">
        <v>31.44</v>
      </c>
    </row>
    <row r="39" spans="1:11" s="210" customFormat="1" ht="25.5">
      <c r="A39" s="223">
        <v>28</v>
      </c>
      <c r="B39" s="230" t="s">
        <v>559</v>
      </c>
      <c r="C39" s="238" t="s">
        <v>526</v>
      </c>
      <c r="D39" s="238" t="s">
        <v>583</v>
      </c>
      <c r="E39" s="362" t="s">
        <v>588</v>
      </c>
      <c r="F39" s="362"/>
      <c r="G39" s="238" t="s">
        <v>529</v>
      </c>
      <c r="H39" s="238" t="s">
        <v>530</v>
      </c>
      <c r="I39" s="227" t="s">
        <v>199</v>
      </c>
      <c r="J39" s="233" t="s">
        <v>589</v>
      </c>
      <c r="K39" s="229">
        <v>1.7</v>
      </c>
    </row>
    <row r="40" spans="1:11" s="210" customFormat="1" ht="114.75">
      <c r="A40" s="223">
        <v>29</v>
      </c>
      <c r="B40" s="230" t="s">
        <v>559</v>
      </c>
      <c r="C40" s="238" t="s">
        <v>526</v>
      </c>
      <c r="D40" s="238" t="s">
        <v>550</v>
      </c>
      <c r="E40" s="362" t="s">
        <v>572</v>
      </c>
      <c r="F40" s="362"/>
      <c r="G40" s="238" t="s">
        <v>540</v>
      </c>
      <c r="H40" s="238" t="s">
        <v>530</v>
      </c>
      <c r="I40" s="227" t="s">
        <v>552</v>
      </c>
      <c r="J40" s="233" t="s">
        <v>590</v>
      </c>
      <c r="K40" s="252">
        <v>-0.5</v>
      </c>
    </row>
    <row r="41" spans="1:11" s="210" customFormat="1" ht="38.25">
      <c r="A41" s="223">
        <v>30</v>
      </c>
      <c r="B41" s="219"/>
      <c r="C41" s="219"/>
      <c r="D41" s="219"/>
      <c r="E41" s="357"/>
      <c r="F41" s="357"/>
      <c r="G41" s="219"/>
      <c r="H41" s="219"/>
      <c r="I41" s="220"/>
      <c r="J41" s="244" t="s">
        <v>591</v>
      </c>
      <c r="K41" s="237">
        <f>K42</f>
        <v>0.6</v>
      </c>
    </row>
    <row r="42" spans="1:11" s="210" customFormat="1" ht="25.5">
      <c r="A42" s="223">
        <v>31</v>
      </c>
      <c r="B42" s="230" t="s">
        <v>592</v>
      </c>
      <c r="C42" s="245" t="s">
        <v>526</v>
      </c>
      <c r="D42" s="245" t="s">
        <v>550</v>
      </c>
      <c r="E42" s="363" t="s">
        <v>593</v>
      </c>
      <c r="F42" s="364"/>
      <c r="G42" s="245" t="s">
        <v>540</v>
      </c>
      <c r="H42" s="245" t="s">
        <v>530</v>
      </c>
      <c r="I42" s="220" t="s">
        <v>552</v>
      </c>
      <c r="J42" s="233" t="s">
        <v>594</v>
      </c>
      <c r="K42" s="229">
        <v>0.6</v>
      </c>
    </row>
    <row r="43" spans="1:11" s="210" customFormat="1" ht="25.5">
      <c r="A43" s="223">
        <v>32</v>
      </c>
      <c r="B43" s="219"/>
      <c r="C43" s="219"/>
      <c r="D43" s="219"/>
      <c r="E43" s="219"/>
      <c r="F43" s="219"/>
      <c r="G43" s="219"/>
      <c r="H43" s="219"/>
      <c r="I43" s="220"/>
      <c r="J43" s="221" t="s">
        <v>595</v>
      </c>
      <c r="K43" s="237">
        <f>SUM(K44:K62)</f>
        <v>231819.98</v>
      </c>
    </row>
    <row r="44" spans="1:11" s="210" customFormat="1" ht="25.5">
      <c r="A44" s="223">
        <v>33</v>
      </c>
      <c r="B44" s="230" t="s">
        <v>596</v>
      </c>
      <c r="C44" s="238" t="s">
        <v>526</v>
      </c>
      <c r="D44" s="238" t="s">
        <v>597</v>
      </c>
      <c r="E44" s="362" t="s">
        <v>598</v>
      </c>
      <c r="F44" s="362"/>
      <c r="G44" s="238" t="s">
        <v>529</v>
      </c>
      <c r="H44" s="238" t="s">
        <v>530</v>
      </c>
      <c r="I44" s="227" t="s">
        <v>599</v>
      </c>
      <c r="J44" s="250" t="s">
        <v>600</v>
      </c>
      <c r="K44" s="229">
        <v>52.4</v>
      </c>
    </row>
    <row r="45" spans="1:11" s="210" customFormat="1" ht="25.5">
      <c r="A45" s="223">
        <v>34</v>
      </c>
      <c r="B45" s="230" t="s">
        <v>596</v>
      </c>
      <c r="C45" s="238" t="s">
        <v>526</v>
      </c>
      <c r="D45" s="238" t="s">
        <v>597</v>
      </c>
      <c r="E45" s="362" t="s">
        <v>601</v>
      </c>
      <c r="F45" s="362"/>
      <c r="G45" s="238" t="s">
        <v>529</v>
      </c>
      <c r="H45" s="238" t="s">
        <v>530</v>
      </c>
      <c r="I45" s="227" t="s">
        <v>599</v>
      </c>
      <c r="J45" s="250" t="s">
        <v>602</v>
      </c>
      <c r="K45" s="229">
        <v>1204.9000000000001</v>
      </c>
    </row>
    <row r="46" spans="1:11" s="210" customFormat="1" ht="38.25" customHeight="1">
      <c r="A46" s="223">
        <v>35</v>
      </c>
      <c r="B46" s="230" t="s">
        <v>596</v>
      </c>
      <c r="C46" s="238" t="s">
        <v>526</v>
      </c>
      <c r="D46" s="238" t="s">
        <v>550</v>
      </c>
      <c r="E46" s="365" t="s">
        <v>603</v>
      </c>
      <c r="F46" s="366"/>
      <c r="G46" s="238" t="s">
        <v>529</v>
      </c>
      <c r="H46" s="238" t="s">
        <v>530</v>
      </c>
      <c r="I46" s="220" t="s">
        <v>552</v>
      </c>
      <c r="J46" s="253" t="s">
        <v>604</v>
      </c>
      <c r="K46" s="229">
        <v>15</v>
      </c>
    </row>
    <row r="47" spans="1:11" s="210" customFormat="1" ht="25.5">
      <c r="A47" s="223">
        <v>36</v>
      </c>
      <c r="B47" s="230" t="s">
        <v>596</v>
      </c>
      <c r="C47" s="238" t="s">
        <v>526</v>
      </c>
      <c r="D47" s="238" t="s">
        <v>605</v>
      </c>
      <c r="E47" s="362" t="s">
        <v>606</v>
      </c>
      <c r="F47" s="362"/>
      <c r="G47" s="238" t="s">
        <v>529</v>
      </c>
      <c r="H47" s="238" t="s">
        <v>530</v>
      </c>
      <c r="I47" s="227" t="s">
        <v>607</v>
      </c>
      <c r="J47" s="250" t="s">
        <v>608</v>
      </c>
      <c r="K47" s="242">
        <v>29.2</v>
      </c>
    </row>
    <row r="48" spans="1:11" s="210" customFormat="1" ht="51">
      <c r="A48" s="223">
        <v>37</v>
      </c>
      <c r="B48" s="230" t="s">
        <v>596</v>
      </c>
      <c r="C48" s="226" t="s">
        <v>609</v>
      </c>
      <c r="D48" s="226" t="s">
        <v>569</v>
      </c>
      <c r="E48" s="365" t="s">
        <v>610</v>
      </c>
      <c r="F48" s="366"/>
      <c r="G48" s="226" t="s">
        <v>529</v>
      </c>
      <c r="H48" s="226" t="s">
        <v>530</v>
      </c>
      <c r="I48" s="220" t="s">
        <v>611</v>
      </c>
      <c r="J48" s="251" t="s">
        <v>612</v>
      </c>
      <c r="K48" s="229">
        <v>384.3</v>
      </c>
    </row>
    <row r="49" spans="1:11" s="210" customFormat="1" ht="25.5">
      <c r="A49" s="223">
        <v>38</v>
      </c>
      <c r="B49" s="230" t="s">
        <v>596</v>
      </c>
      <c r="C49" s="226" t="s">
        <v>609</v>
      </c>
      <c r="D49" s="226" t="s">
        <v>569</v>
      </c>
      <c r="E49" s="358" t="s">
        <v>613</v>
      </c>
      <c r="F49" s="359"/>
      <c r="G49" s="226" t="s">
        <v>529</v>
      </c>
      <c r="H49" s="226" t="s">
        <v>530</v>
      </c>
      <c r="I49" s="220" t="s">
        <v>611</v>
      </c>
      <c r="J49" s="251" t="s">
        <v>614</v>
      </c>
      <c r="K49" s="229">
        <v>581</v>
      </c>
    </row>
    <row r="50" spans="1:11" s="210" customFormat="1" ht="51">
      <c r="A50" s="223">
        <v>39</v>
      </c>
      <c r="B50" s="230" t="s">
        <v>596</v>
      </c>
      <c r="C50" s="226" t="s">
        <v>609</v>
      </c>
      <c r="D50" s="226" t="s">
        <v>569</v>
      </c>
      <c r="E50" s="358" t="s">
        <v>615</v>
      </c>
      <c r="F50" s="359"/>
      <c r="G50" s="226" t="s">
        <v>529</v>
      </c>
      <c r="H50" s="226" t="s">
        <v>530</v>
      </c>
      <c r="I50" s="220" t="s">
        <v>611</v>
      </c>
      <c r="J50" s="233" t="s">
        <v>616</v>
      </c>
      <c r="K50" s="229">
        <v>52570.78</v>
      </c>
    </row>
    <row r="51" spans="1:11" s="210" customFormat="1" ht="51">
      <c r="A51" s="223">
        <v>40</v>
      </c>
      <c r="B51" s="230" t="s">
        <v>596</v>
      </c>
      <c r="C51" s="238" t="s">
        <v>609</v>
      </c>
      <c r="D51" s="238" t="s">
        <v>569</v>
      </c>
      <c r="E51" s="365" t="s">
        <v>617</v>
      </c>
      <c r="F51" s="366"/>
      <c r="G51" s="238" t="s">
        <v>529</v>
      </c>
      <c r="H51" s="238" t="s">
        <v>530</v>
      </c>
      <c r="I51" s="220" t="s">
        <v>611</v>
      </c>
      <c r="J51" s="233" t="s">
        <v>618</v>
      </c>
      <c r="K51" s="229">
        <v>6194.6</v>
      </c>
    </row>
    <row r="52" spans="1:11" s="210" customFormat="1" ht="51">
      <c r="A52" s="223">
        <v>41</v>
      </c>
      <c r="B52" s="230" t="s">
        <v>596</v>
      </c>
      <c r="C52" s="238" t="s">
        <v>609</v>
      </c>
      <c r="D52" s="238" t="s">
        <v>569</v>
      </c>
      <c r="E52" s="365" t="s">
        <v>619</v>
      </c>
      <c r="F52" s="366"/>
      <c r="G52" s="238" t="s">
        <v>529</v>
      </c>
      <c r="H52" s="238" t="s">
        <v>530</v>
      </c>
      <c r="I52" s="220" t="s">
        <v>611</v>
      </c>
      <c r="J52" s="233" t="s">
        <v>620</v>
      </c>
      <c r="K52" s="229">
        <v>85.6</v>
      </c>
    </row>
    <row r="53" spans="1:11" s="210" customFormat="1" ht="12.75">
      <c r="A53" s="223">
        <v>42</v>
      </c>
      <c r="B53" s="230" t="s">
        <v>596</v>
      </c>
      <c r="C53" s="238" t="s">
        <v>609</v>
      </c>
      <c r="D53" s="238" t="s">
        <v>569</v>
      </c>
      <c r="E53" s="365" t="s">
        <v>621</v>
      </c>
      <c r="F53" s="366"/>
      <c r="G53" s="238" t="s">
        <v>529</v>
      </c>
      <c r="H53" s="238" t="s">
        <v>530</v>
      </c>
      <c r="I53" s="220" t="s">
        <v>611</v>
      </c>
      <c r="J53" s="254" t="s">
        <v>622</v>
      </c>
      <c r="K53" s="229">
        <v>93040.8</v>
      </c>
    </row>
    <row r="54" spans="1:11" s="210" customFormat="1" ht="38.25">
      <c r="A54" s="223">
        <v>43</v>
      </c>
      <c r="B54" s="230" t="s">
        <v>596</v>
      </c>
      <c r="C54" s="238" t="s">
        <v>609</v>
      </c>
      <c r="D54" s="238" t="s">
        <v>569</v>
      </c>
      <c r="E54" s="365" t="s">
        <v>623</v>
      </c>
      <c r="F54" s="366"/>
      <c r="G54" s="238" t="s">
        <v>529</v>
      </c>
      <c r="H54" s="238" t="s">
        <v>530</v>
      </c>
      <c r="I54" s="220" t="s">
        <v>611</v>
      </c>
      <c r="J54" s="255" t="s">
        <v>624</v>
      </c>
      <c r="K54" s="229">
        <v>7168.3</v>
      </c>
    </row>
    <row r="55" spans="1:11" s="210" customFormat="1" ht="51">
      <c r="A55" s="223">
        <v>44</v>
      </c>
      <c r="B55" s="230" t="s">
        <v>596</v>
      </c>
      <c r="C55" s="238" t="s">
        <v>609</v>
      </c>
      <c r="D55" s="238" t="s">
        <v>569</v>
      </c>
      <c r="E55" s="365" t="s">
        <v>625</v>
      </c>
      <c r="F55" s="366"/>
      <c r="G55" s="238" t="s">
        <v>529</v>
      </c>
      <c r="H55" s="238" t="s">
        <v>530</v>
      </c>
      <c r="I55" s="220" t="s">
        <v>611</v>
      </c>
      <c r="J55" s="256" t="s">
        <v>626</v>
      </c>
      <c r="K55" s="229">
        <v>18.600000000000001</v>
      </c>
    </row>
    <row r="56" spans="1:11" s="210" customFormat="1" ht="51">
      <c r="A56" s="223">
        <v>45</v>
      </c>
      <c r="B56" s="230" t="s">
        <v>596</v>
      </c>
      <c r="C56" s="238" t="s">
        <v>609</v>
      </c>
      <c r="D56" s="238" t="s">
        <v>569</v>
      </c>
      <c r="E56" s="365" t="s">
        <v>627</v>
      </c>
      <c r="F56" s="366"/>
      <c r="G56" s="238" t="s">
        <v>529</v>
      </c>
      <c r="H56" s="238" t="s">
        <v>530</v>
      </c>
      <c r="I56" s="220" t="s">
        <v>611</v>
      </c>
      <c r="J56" s="257" t="s">
        <v>628</v>
      </c>
      <c r="K56" s="229">
        <v>1518.6</v>
      </c>
    </row>
    <row r="57" spans="1:11" s="210" customFormat="1" ht="38.25">
      <c r="A57" s="223">
        <v>46</v>
      </c>
      <c r="B57" s="230" t="s">
        <v>596</v>
      </c>
      <c r="C57" s="238" t="s">
        <v>609</v>
      </c>
      <c r="D57" s="238" t="s">
        <v>569</v>
      </c>
      <c r="E57" s="365" t="s">
        <v>629</v>
      </c>
      <c r="F57" s="366"/>
      <c r="G57" s="238" t="s">
        <v>529</v>
      </c>
      <c r="H57" s="238" t="s">
        <v>530</v>
      </c>
      <c r="I57" s="220" t="s">
        <v>611</v>
      </c>
      <c r="J57" s="251" t="s">
        <v>630</v>
      </c>
      <c r="K57" s="229">
        <v>5380.3</v>
      </c>
    </row>
    <row r="58" spans="1:11" s="210" customFormat="1" ht="38.25">
      <c r="A58" s="223">
        <v>47</v>
      </c>
      <c r="B58" s="230" t="s">
        <v>596</v>
      </c>
      <c r="C58" s="238" t="s">
        <v>609</v>
      </c>
      <c r="D58" s="238" t="s">
        <v>569</v>
      </c>
      <c r="E58" s="365" t="s">
        <v>631</v>
      </c>
      <c r="F58" s="366"/>
      <c r="G58" s="238" t="s">
        <v>529</v>
      </c>
      <c r="H58" s="238" t="s">
        <v>530</v>
      </c>
      <c r="I58" s="220" t="s">
        <v>611</v>
      </c>
      <c r="J58" s="258" t="s">
        <v>632</v>
      </c>
      <c r="K58" s="229">
        <v>48908.2</v>
      </c>
    </row>
    <row r="59" spans="1:11" s="210" customFormat="1" ht="51">
      <c r="A59" s="223">
        <v>48</v>
      </c>
      <c r="B59" s="230" t="s">
        <v>596</v>
      </c>
      <c r="C59" s="238" t="s">
        <v>609</v>
      </c>
      <c r="D59" s="238" t="s">
        <v>569</v>
      </c>
      <c r="E59" s="365" t="s">
        <v>633</v>
      </c>
      <c r="F59" s="366"/>
      <c r="G59" s="238" t="s">
        <v>529</v>
      </c>
      <c r="H59" s="238" t="s">
        <v>530</v>
      </c>
      <c r="I59" s="220" t="s">
        <v>611</v>
      </c>
      <c r="J59" s="254" t="s">
        <v>634</v>
      </c>
      <c r="K59" s="229">
        <v>68</v>
      </c>
    </row>
    <row r="60" spans="1:11" s="210" customFormat="1" ht="76.5">
      <c r="A60" s="223">
        <v>49</v>
      </c>
      <c r="B60" s="230" t="s">
        <v>596</v>
      </c>
      <c r="C60" s="238" t="s">
        <v>609</v>
      </c>
      <c r="D60" s="238" t="s">
        <v>569</v>
      </c>
      <c r="E60" s="362" t="s">
        <v>635</v>
      </c>
      <c r="F60" s="362"/>
      <c r="G60" s="238" t="s">
        <v>529</v>
      </c>
      <c r="H60" s="238" t="s">
        <v>530</v>
      </c>
      <c r="I60" s="227" t="s">
        <v>611</v>
      </c>
      <c r="J60" s="250" t="s">
        <v>636</v>
      </c>
      <c r="K60" s="229">
        <v>12</v>
      </c>
    </row>
    <row r="61" spans="1:11" s="210" customFormat="1" ht="25.5" customHeight="1">
      <c r="A61" s="223">
        <v>50</v>
      </c>
      <c r="B61" s="230" t="s">
        <v>596</v>
      </c>
      <c r="C61" s="232" t="s">
        <v>609</v>
      </c>
      <c r="D61" s="232" t="s">
        <v>569</v>
      </c>
      <c r="E61" s="360" t="s">
        <v>637</v>
      </c>
      <c r="F61" s="361"/>
      <c r="G61" s="232" t="s">
        <v>529</v>
      </c>
      <c r="H61" s="232" t="s">
        <v>530</v>
      </c>
      <c r="I61" s="220" t="s">
        <v>611</v>
      </c>
      <c r="J61" s="254" t="s">
        <v>638</v>
      </c>
      <c r="K61" s="259">
        <v>19179.400000000001</v>
      </c>
    </row>
    <row r="62" spans="1:11" s="210" customFormat="1" ht="51">
      <c r="A62" s="223">
        <v>51</v>
      </c>
      <c r="B62" s="219" t="s">
        <v>596</v>
      </c>
      <c r="C62" s="238" t="s">
        <v>609</v>
      </c>
      <c r="D62" s="260" t="s">
        <v>639</v>
      </c>
      <c r="E62" s="365" t="s">
        <v>640</v>
      </c>
      <c r="F62" s="366"/>
      <c r="G62" s="260" t="s">
        <v>529</v>
      </c>
      <c r="H62" s="238" t="s">
        <v>530</v>
      </c>
      <c r="I62" s="261" t="s">
        <v>611</v>
      </c>
      <c r="J62" s="262" t="s">
        <v>641</v>
      </c>
      <c r="K62" s="259">
        <v>-4592</v>
      </c>
    </row>
    <row r="63" spans="1:11" s="210" customFormat="1" ht="25.5" customHeight="1">
      <c r="A63" s="223">
        <v>52</v>
      </c>
      <c r="B63" s="219"/>
      <c r="C63" s="219"/>
      <c r="D63" s="219"/>
      <c r="E63" s="219"/>
      <c r="F63" s="219"/>
      <c r="G63" s="219"/>
      <c r="H63" s="219"/>
      <c r="I63" s="220"/>
      <c r="J63" s="263" t="s">
        <v>268</v>
      </c>
      <c r="K63" s="264">
        <f>SUM(K64:K71)</f>
        <v>19689.809999999998</v>
      </c>
    </row>
    <row r="64" spans="1:11" s="210" customFormat="1" ht="51">
      <c r="A64" s="223">
        <v>53</v>
      </c>
      <c r="B64" s="219" t="s">
        <v>642</v>
      </c>
      <c r="C64" s="238" t="s">
        <v>526</v>
      </c>
      <c r="D64" s="238" t="s">
        <v>527</v>
      </c>
      <c r="E64" s="362" t="s">
        <v>643</v>
      </c>
      <c r="F64" s="362"/>
      <c r="G64" s="238" t="s">
        <v>529</v>
      </c>
      <c r="H64" s="238" t="s">
        <v>530</v>
      </c>
      <c r="I64" s="227" t="s">
        <v>216</v>
      </c>
      <c r="J64" s="233" t="s">
        <v>644</v>
      </c>
      <c r="K64" s="229">
        <v>7.7</v>
      </c>
    </row>
    <row r="65" spans="1:11" s="210" customFormat="1" ht="70.5" customHeight="1">
      <c r="A65" s="223">
        <v>54</v>
      </c>
      <c r="B65" s="230" t="s">
        <v>642</v>
      </c>
      <c r="C65" s="226" t="s">
        <v>526</v>
      </c>
      <c r="D65" s="226" t="s">
        <v>527</v>
      </c>
      <c r="E65" s="365" t="s">
        <v>645</v>
      </c>
      <c r="F65" s="366"/>
      <c r="G65" s="226" t="s">
        <v>529</v>
      </c>
      <c r="H65" s="226" t="s">
        <v>530</v>
      </c>
      <c r="I65" s="220" t="s">
        <v>216</v>
      </c>
      <c r="J65" s="265" t="s">
        <v>646</v>
      </c>
      <c r="K65" s="229">
        <v>2034.11</v>
      </c>
    </row>
    <row r="66" spans="1:11" s="210" customFormat="1" ht="25.5">
      <c r="A66" s="223">
        <v>55</v>
      </c>
      <c r="B66" s="230" t="s">
        <v>642</v>
      </c>
      <c r="C66" s="238" t="s">
        <v>526</v>
      </c>
      <c r="D66" s="238" t="s">
        <v>597</v>
      </c>
      <c r="E66" s="362" t="s">
        <v>601</v>
      </c>
      <c r="F66" s="362"/>
      <c r="G66" s="238" t="s">
        <v>529</v>
      </c>
      <c r="H66" s="238" t="s">
        <v>530</v>
      </c>
      <c r="I66" s="227" t="s">
        <v>599</v>
      </c>
      <c r="J66" s="250" t="s">
        <v>602</v>
      </c>
      <c r="K66" s="229">
        <v>1.89</v>
      </c>
    </row>
    <row r="67" spans="1:11" s="210" customFormat="1" ht="28.5" customHeight="1">
      <c r="A67" s="223">
        <v>56</v>
      </c>
      <c r="B67" s="230" t="s">
        <v>642</v>
      </c>
      <c r="C67" s="238" t="s">
        <v>526</v>
      </c>
      <c r="D67" s="238" t="s">
        <v>532</v>
      </c>
      <c r="E67" s="365" t="s">
        <v>546</v>
      </c>
      <c r="F67" s="366"/>
      <c r="G67" s="238" t="s">
        <v>529</v>
      </c>
      <c r="H67" s="238" t="s">
        <v>530</v>
      </c>
      <c r="I67" s="220" t="s">
        <v>243</v>
      </c>
      <c r="J67" s="254" t="s">
        <v>647</v>
      </c>
      <c r="K67" s="229">
        <v>72</v>
      </c>
    </row>
    <row r="68" spans="1:11" s="210" customFormat="1" ht="102">
      <c r="A68" s="223">
        <v>57</v>
      </c>
      <c r="B68" s="230" t="s">
        <v>642</v>
      </c>
      <c r="C68" s="238" t="s">
        <v>526</v>
      </c>
      <c r="D68" s="238" t="s">
        <v>532</v>
      </c>
      <c r="E68" s="362" t="s">
        <v>648</v>
      </c>
      <c r="F68" s="362"/>
      <c r="G68" s="238" t="s">
        <v>529</v>
      </c>
      <c r="H68" s="238" t="s">
        <v>530</v>
      </c>
      <c r="I68" s="227" t="s">
        <v>243</v>
      </c>
      <c r="J68" s="266" t="s">
        <v>649</v>
      </c>
      <c r="K68" s="229">
        <v>2009.55</v>
      </c>
    </row>
    <row r="69" spans="1:11" s="210" customFormat="1" ht="102">
      <c r="A69" s="223">
        <v>58</v>
      </c>
      <c r="B69" s="230" t="s">
        <v>642</v>
      </c>
      <c r="C69" s="238" t="s">
        <v>526</v>
      </c>
      <c r="D69" s="238" t="s">
        <v>532</v>
      </c>
      <c r="E69" s="362" t="s">
        <v>648</v>
      </c>
      <c r="F69" s="362"/>
      <c r="G69" s="238" t="s">
        <v>529</v>
      </c>
      <c r="H69" s="238" t="s">
        <v>530</v>
      </c>
      <c r="I69" s="227" t="s">
        <v>650</v>
      </c>
      <c r="J69" s="228" t="s">
        <v>651</v>
      </c>
      <c r="K69" s="229">
        <v>10948.81</v>
      </c>
    </row>
    <row r="70" spans="1:11" s="210" customFormat="1" ht="76.5">
      <c r="A70" s="223">
        <v>59</v>
      </c>
      <c r="B70" s="219" t="s">
        <v>642</v>
      </c>
      <c r="C70" s="238" t="s">
        <v>526</v>
      </c>
      <c r="D70" s="238" t="s">
        <v>550</v>
      </c>
      <c r="E70" s="362" t="s">
        <v>652</v>
      </c>
      <c r="F70" s="362"/>
      <c r="G70" s="238" t="s">
        <v>529</v>
      </c>
      <c r="H70" s="238" t="s">
        <v>530</v>
      </c>
      <c r="I70" s="227" t="s">
        <v>552</v>
      </c>
      <c r="J70" s="249" t="s">
        <v>653</v>
      </c>
      <c r="K70" s="229">
        <v>39.049999999999997</v>
      </c>
    </row>
    <row r="71" spans="1:11" s="210" customFormat="1" ht="12.75">
      <c r="A71" s="223">
        <v>60</v>
      </c>
      <c r="B71" s="219" t="s">
        <v>642</v>
      </c>
      <c r="C71" s="238" t="s">
        <v>609</v>
      </c>
      <c r="D71" s="238" t="s">
        <v>569</v>
      </c>
      <c r="E71" s="365" t="s">
        <v>621</v>
      </c>
      <c r="F71" s="366"/>
      <c r="G71" s="238" t="s">
        <v>529</v>
      </c>
      <c r="H71" s="238" t="s">
        <v>530</v>
      </c>
      <c r="I71" s="220" t="s">
        <v>611</v>
      </c>
      <c r="J71" s="250" t="s">
        <v>622</v>
      </c>
      <c r="K71" s="229">
        <v>4576.7</v>
      </c>
    </row>
    <row r="72" spans="1:11" s="210" customFormat="1" ht="25.5">
      <c r="A72" s="223">
        <v>61</v>
      </c>
      <c r="B72" s="219"/>
      <c r="C72" s="219"/>
      <c r="D72" s="219"/>
      <c r="E72" s="357"/>
      <c r="F72" s="357"/>
      <c r="G72" s="219"/>
      <c r="H72" s="219"/>
      <c r="I72" s="220"/>
      <c r="J72" s="267" t="s">
        <v>270</v>
      </c>
      <c r="K72" s="268">
        <f>SUM(K73:K82)</f>
        <v>289114.33</v>
      </c>
    </row>
    <row r="73" spans="1:11" s="210" customFormat="1" ht="25.5">
      <c r="A73" s="223">
        <v>62</v>
      </c>
      <c r="B73" s="230" t="s">
        <v>654</v>
      </c>
      <c r="C73" s="238" t="s">
        <v>526</v>
      </c>
      <c r="D73" s="238" t="s">
        <v>597</v>
      </c>
      <c r="E73" s="362" t="s">
        <v>598</v>
      </c>
      <c r="F73" s="362"/>
      <c r="G73" s="238" t="s">
        <v>529</v>
      </c>
      <c r="H73" s="238" t="s">
        <v>530</v>
      </c>
      <c r="I73" s="227" t="s">
        <v>599</v>
      </c>
      <c r="J73" s="250" t="s">
        <v>600</v>
      </c>
      <c r="K73" s="229">
        <v>14265.7</v>
      </c>
    </row>
    <row r="74" spans="1:11" s="210" customFormat="1" ht="25.5">
      <c r="A74" s="223">
        <v>63</v>
      </c>
      <c r="B74" s="230" t="s">
        <v>654</v>
      </c>
      <c r="C74" s="238" t="s">
        <v>526</v>
      </c>
      <c r="D74" s="238" t="s">
        <v>597</v>
      </c>
      <c r="E74" s="362" t="s">
        <v>601</v>
      </c>
      <c r="F74" s="362"/>
      <c r="G74" s="238" t="s">
        <v>529</v>
      </c>
      <c r="H74" s="238" t="s">
        <v>530</v>
      </c>
      <c r="I74" s="227" t="s">
        <v>599</v>
      </c>
      <c r="J74" s="250" t="s">
        <v>602</v>
      </c>
      <c r="K74" s="229">
        <v>257.48</v>
      </c>
    </row>
    <row r="75" spans="1:11" s="210" customFormat="1" ht="38.25">
      <c r="A75" s="223">
        <v>64</v>
      </c>
      <c r="B75" s="230" t="s">
        <v>654</v>
      </c>
      <c r="C75" s="238" t="s">
        <v>526</v>
      </c>
      <c r="D75" s="238" t="s">
        <v>550</v>
      </c>
      <c r="E75" s="365" t="s">
        <v>603</v>
      </c>
      <c r="F75" s="366"/>
      <c r="G75" s="238" t="s">
        <v>529</v>
      </c>
      <c r="H75" s="238" t="s">
        <v>530</v>
      </c>
      <c r="I75" s="220" t="s">
        <v>552</v>
      </c>
      <c r="J75" s="253" t="s">
        <v>604</v>
      </c>
      <c r="K75" s="229">
        <v>85.1</v>
      </c>
    </row>
    <row r="76" spans="1:11" s="210" customFormat="1" ht="38.25">
      <c r="A76" s="223">
        <v>65</v>
      </c>
      <c r="B76" s="230" t="s">
        <v>654</v>
      </c>
      <c r="C76" s="238" t="s">
        <v>609</v>
      </c>
      <c r="D76" s="238" t="s">
        <v>569</v>
      </c>
      <c r="E76" s="362" t="s">
        <v>655</v>
      </c>
      <c r="F76" s="362"/>
      <c r="G76" s="238" t="s">
        <v>529</v>
      </c>
      <c r="H76" s="238" t="s">
        <v>530</v>
      </c>
      <c r="I76" s="227" t="s">
        <v>611</v>
      </c>
      <c r="J76" s="233" t="s">
        <v>656</v>
      </c>
      <c r="K76" s="229">
        <v>27093.5</v>
      </c>
    </row>
    <row r="77" spans="1:11" s="210" customFormat="1" ht="12.75">
      <c r="A77" s="223">
        <v>66</v>
      </c>
      <c r="B77" s="230" t="s">
        <v>654</v>
      </c>
      <c r="C77" s="238" t="s">
        <v>609</v>
      </c>
      <c r="D77" s="238" t="s">
        <v>569</v>
      </c>
      <c r="E77" s="365" t="s">
        <v>621</v>
      </c>
      <c r="F77" s="366"/>
      <c r="G77" s="238" t="s">
        <v>529</v>
      </c>
      <c r="H77" s="238" t="s">
        <v>530</v>
      </c>
      <c r="I77" s="220" t="s">
        <v>611</v>
      </c>
      <c r="J77" s="250" t="s">
        <v>622</v>
      </c>
      <c r="K77" s="229">
        <v>43739.3</v>
      </c>
    </row>
    <row r="78" spans="1:11" s="210" customFormat="1" ht="38.25">
      <c r="A78" s="223">
        <v>67</v>
      </c>
      <c r="B78" s="230" t="s">
        <v>654</v>
      </c>
      <c r="C78" s="238" t="s">
        <v>609</v>
      </c>
      <c r="D78" s="238" t="s">
        <v>569</v>
      </c>
      <c r="E78" s="365" t="s">
        <v>657</v>
      </c>
      <c r="F78" s="366"/>
      <c r="G78" s="238" t="s">
        <v>529</v>
      </c>
      <c r="H78" s="238" t="s">
        <v>530</v>
      </c>
      <c r="I78" s="220" t="s">
        <v>611</v>
      </c>
      <c r="J78" s="250" t="s">
        <v>658</v>
      </c>
      <c r="K78" s="229">
        <v>3045.6</v>
      </c>
    </row>
    <row r="79" spans="1:11" s="210" customFormat="1" ht="12.75">
      <c r="A79" s="223">
        <v>68</v>
      </c>
      <c r="B79" s="230" t="s">
        <v>654</v>
      </c>
      <c r="C79" s="238" t="s">
        <v>609</v>
      </c>
      <c r="D79" s="238" t="s">
        <v>569</v>
      </c>
      <c r="E79" s="365" t="s">
        <v>659</v>
      </c>
      <c r="F79" s="366"/>
      <c r="G79" s="238" t="s">
        <v>529</v>
      </c>
      <c r="H79" s="238" t="s">
        <v>530</v>
      </c>
      <c r="I79" s="220" t="s">
        <v>611</v>
      </c>
      <c r="J79" s="250" t="s">
        <v>660</v>
      </c>
      <c r="K79" s="229">
        <v>199695</v>
      </c>
    </row>
    <row r="80" spans="1:11" s="210" customFormat="1" ht="27" customHeight="1">
      <c r="A80" s="223">
        <v>69</v>
      </c>
      <c r="B80" s="230" t="s">
        <v>654</v>
      </c>
      <c r="C80" s="232" t="s">
        <v>609</v>
      </c>
      <c r="D80" s="232" t="s">
        <v>569</v>
      </c>
      <c r="E80" s="360" t="s">
        <v>637</v>
      </c>
      <c r="F80" s="361"/>
      <c r="G80" s="232" t="s">
        <v>529</v>
      </c>
      <c r="H80" s="232" t="s">
        <v>530</v>
      </c>
      <c r="I80" s="220" t="s">
        <v>611</v>
      </c>
      <c r="J80" s="251" t="s">
        <v>638</v>
      </c>
      <c r="K80" s="229">
        <v>1225.1500000000001</v>
      </c>
    </row>
    <row r="81" spans="1:11" s="210" customFormat="1" ht="51">
      <c r="A81" s="223">
        <v>70</v>
      </c>
      <c r="B81" s="230" t="s">
        <v>654</v>
      </c>
      <c r="C81" s="232" t="s">
        <v>609</v>
      </c>
      <c r="D81" s="260" t="s">
        <v>529</v>
      </c>
      <c r="E81" s="365" t="s">
        <v>661</v>
      </c>
      <c r="F81" s="366"/>
      <c r="G81" s="260" t="s">
        <v>529</v>
      </c>
      <c r="H81" s="232" t="s">
        <v>530</v>
      </c>
      <c r="I81" s="261" t="s">
        <v>607</v>
      </c>
      <c r="J81" s="262" t="s">
        <v>662</v>
      </c>
      <c r="K81" s="269">
        <v>10</v>
      </c>
    </row>
    <row r="82" spans="1:11" s="210" customFormat="1" ht="51">
      <c r="A82" s="223">
        <v>71</v>
      </c>
      <c r="B82" s="230" t="s">
        <v>654</v>
      </c>
      <c r="C82" s="238" t="s">
        <v>609</v>
      </c>
      <c r="D82" s="260" t="s">
        <v>639</v>
      </c>
      <c r="E82" s="365" t="s">
        <v>640</v>
      </c>
      <c r="F82" s="366"/>
      <c r="G82" s="260" t="s">
        <v>529</v>
      </c>
      <c r="H82" s="238" t="s">
        <v>530</v>
      </c>
      <c r="I82" s="261" t="s">
        <v>611</v>
      </c>
      <c r="J82" s="262" t="s">
        <v>641</v>
      </c>
      <c r="K82" s="229">
        <v>-302.5</v>
      </c>
    </row>
    <row r="83" spans="1:11" s="210" customFormat="1" ht="25.5">
      <c r="A83" s="223">
        <v>72</v>
      </c>
      <c r="B83" s="219"/>
      <c r="C83" s="219"/>
      <c r="D83" s="219"/>
      <c r="E83" s="357"/>
      <c r="F83" s="357"/>
      <c r="G83" s="219"/>
      <c r="H83" s="219"/>
      <c r="I83" s="220"/>
      <c r="J83" s="270" t="s">
        <v>663</v>
      </c>
      <c r="K83" s="237">
        <f>SUM(K84:K85)</f>
        <v>84913.53</v>
      </c>
    </row>
    <row r="84" spans="1:11" s="210" customFormat="1" ht="51">
      <c r="A84" s="223">
        <v>73</v>
      </c>
      <c r="B84" s="219" t="s">
        <v>664</v>
      </c>
      <c r="C84" s="238" t="s">
        <v>526</v>
      </c>
      <c r="D84" s="238" t="s">
        <v>550</v>
      </c>
      <c r="E84" s="362" t="s">
        <v>665</v>
      </c>
      <c r="F84" s="362"/>
      <c r="G84" s="238" t="s">
        <v>529</v>
      </c>
      <c r="H84" s="238" t="s">
        <v>530</v>
      </c>
      <c r="I84" s="227" t="s">
        <v>552</v>
      </c>
      <c r="J84" s="233" t="s">
        <v>666</v>
      </c>
      <c r="K84" s="229">
        <v>217.53</v>
      </c>
    </row>
    <row r="85" spans="1:11" s="210" customFormat="1" ht="25.5">
      <c r="A85" s="223">
        <v>74</v>
      </c>
      <c r="B85" s="230" t="s">
        <v>664</v>
      </c>
      <c r="C85" s="238" t="s">
        <v>609</v>
      </c>
      <c r="D85" s="238" t="s">
        <v>569</v>
      </c>
      <c r="E85" s="365" t="s">
        <v>667</v>
      </c>
      <c r="F85" s="366"/>
      <c r="G85" s="238" t="s">
        <v>529</v>
      </c>
      <c r="H85" s="238" t="s">
        <v>530</v>
      </c>
      <c r="I85" s="220" t="s">
        <v>611</v>
      </c>
      <c r="J85" s="251" t="s">
        <v>668</v>
      </c>
      <c r="K85" s="229">
        <v>84696</v>
      </c>
    </row>
    <row r="86" spans="1:11" s="210" customFormat="1" ht="13.5" thickBot="1">
      <c r="A86" s="271">
        <v>75</v>
      </c>
      <c r="B86" s="272"/>
      <c r="C86" s="272"/>
      <c r="D86" s="272"/>
      <c r="E86" s="368"/>
      <c r="F86" s="368"/>
      <c r="G86" s="272"/>
      <c r="H86" s="272"/>
      <c r="I86" s="272"/>
      <c r="J86" s="273" t="s">
        <v>669</v>
      </c>
      <c r="K86" s="274">
        <f>K13+K14+K15+K20+K22+K24+K41+K43+K63+K72+K83</f>
        <v>860793.18</v>
      </c>
    </row>
    <row r="87" spans="1:11" s="210" customFormat="1" ht="12.75">
      <c r="A87" s="275" t="s">
        <v>670</v>
      </c>
      <c r="B87" s="275"/>
      <c r="C87" s="275"/>
      <c r="D87" s="275"/>
      <c r="E87" s="275"/>
      <c r="F87" s="275"/>
      <c r="G87" s="275"/>
      <c r="H87" s="275"/>
      <c r="I87" s="275"/>
      <c r="J87" s="276"/>
      <c r="K87" s="275" t="s">
        <v>670</v>
      </c>
    </row>
    <row r="88" spans="1:11" s="210" customFormat="1" ht="15.75">
      <c r="A88" s="367" t="s">
        <v>671</v>
      </c>
      <c r="B88" s="367"/>
      <c r="C88" s="367"/>
      <c r="D88" s="367"/>
      <c r="E88" s="367"/>
      <c r="F88" s="367"/>
      <c r="G88" s="367"/>
      <c r="H88" s="367"/>
      <c r="I88" s="367"/>
      <c r="J88" s="367"/>
      <c r="K88" s="367"/>
    </row>
    <row r="89" spans="1:11" s="210" customFormat="1" ht="15.75">
      <c r="A89" s="367"/>
      <c r="B89" s="367"/>
      <c r="C89" s="367"/>
      <c r="D89" s="367"/>
      <c r="E89" s="367"/>
      <c r="F89" s="367"/>
      <c r="G89" s="367"/>
      <c r="H89" s="367"/>
      <c r="I89" s="367"/>
      <c r="J89" s="367"/>
      <c r="K89" s="367"/>
    </row>
    <row r="90" spans="1:11" s="210" customFormat="1">
      <c r="J90" s="277"/>
    </row>
    <row r="91" spans="1:11" s="210" customFormat="1">
      <c r="J91" s="277"/>
    </row>
    <row r="92" spans="1:11" s="210" customFormat="1">
      <c r="C92" s="209"/>
      <c r="D92" s="209"/>
      <c r="E92" s="209"/>
      <c r="F92" s="209"/>
      <c r="G92" s="209"/>
      <c r="H92" s="209"/>
      <c r="J92" s="212"/>
    </row>
  </sheetData>
  <mergeCells count="80">
    <mergeCell ref="E79:F79"/>
    <mergeCell ref="E80:F80"/>
    <mergeCell ref="A88:K88"/>
    <mergeCell ref="A89:K89"/>
    <mergeCell ref="E81:F81"/>
    <mergeCell ref="E82:F82"/>
    <mergeCell ref="E83:F83"/>
    <mergeCell ref="E84:F84"/>
    <mergeCell ref="E85:F85"/>
    <mergeCell ref="E86:F86"/>
    <mergeCell ref="E74:F74"/>
    <mergeCell ref="E75:F75"/>
    <mergeCell ref="E76:F76"/>
    <mergeCell ref="E77:F77"/>
    <mergeCell ref="E78:F78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8:F58"/>
    <mergeCell ref="E59:F59"/>
    <mergeCell ref="E60:F60"/>
    <mergeCell ref="E61:F61"/>
    <mergeCell ref="E62:F62"/>
    <mergeCell ref="E53:F53"/>
    <mergeCell ref="E54:F54"/>
    <mergeCell ref="E55:F55"/>
    <mergeCell ref="E56:F56"/>
    <mergeCell ref="E57:F57"/>
    <mergeCell ref="E48:F48"/>
    <mergeCell ref="E49:F49"/>
    <mergeCell ref="E50:F50"/>
    <mergeCell ref="E51:F51"/>
    <mergeCell ref="E52:F52"/>
    <mergeCell ref="E42:F42"/>
    <mergeCell ref="E44:F44"/>
    <mergeCell ref="E45:F45"/>
    <mergeCell ref="E46:F46"/>
    <mergeCell ref="E47:F47"/>
    <mergeCell ref="E37:F37"/>
    <mergeCell ref="E38:F38"/>
    <mergeCell ref="E39:F39"/>
    <mergeCell ref="E40:F40"/>
    <mergeCell ref="E41:F41"/>
    <mergeCell ref="E32:F32"/>
    <mergeCell ref="E33:F33"/>
    <mergeCell ref="E34:F34"/>
    <mergeCell ref="E35:F35"/>
    <mergeCell ref="E36:F36"/>
    <mergeCell ref="E27:F27"/>
    <mergeCell ref="E28:F28"/>
    <mergeCell ref="E29:F29"/>
    <mergeCell ref="E30:F30"/>
    <mergeCell ref="E31:F31"/>
    <mergeCell ref="E21:F21"/>
    <mergeCell ref="E23:F23"/>
    <mergeCell ref="E24:F24"/>
    <mergeCell ref="E25:F25"/>
    <mergeCell ref="E26:F26"/>
    <mergeCell ref="E16:F16"/>
    <mergeCell ref="E17:F17"/>
    <mergeCell ref="E18:F18"/>
    <mergeCell ref="E19:F19"/>
    <mergeCell ref="E20:F20"/>
    <mergeCell ref="B11:I11"/>
    <mergeCell ref="E12:F12"/>
    <mergeCell ref="E13:F13"/>
    <mergeCell ref="E14:F14"/>
    <mergeCell ref="E15:F15"/>
    <mergeCell ref="J2:K2"/>
    <mergeCell ref="J3:K3"/>
    <mergeCell ref="J4:K4"/>
    <mergeCell ref="A5:K7"/>
    <mergeCell ref="B10:I10"/>
  </mergeCells>
  <pageMargins left="0.59055118110236227" right="0.39370078740157483" top="0.39370078740157483" bottom="0.3937007874015748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4"/>
  <sheetViews>
    <sheetView zoomScale="115" zoomScaleNormal="115" workbookViewId="0">
      <selection activeCell="O6" sqref="O6"/>
    </sheetView>
  </sheetViews>
  <sheetFormatPr defaultRowHeight="11.25"/>
  <cols>
    <col min="1" max="1" width="5.7109375" style="209" customWidth="1"/>
    <col min="2" max="2" width="3.5703125" style="209" customWidth="1"/>
    <col min="3" max="3" width="2.28515625" style="209" customWidth="1"/>
    <col min="4" max="4" width="2.7109375" style="209" customWidth="1"/>
    <col min="5" max="5" width="2.85546875" style="209" customWidth="1"/>
    <col min="6" max="6" width="3.5703125" style="209" customWidth="1"/>
    <col min="7" max="7" width="2.7109375" style="209" customWidth="1"/>
    <col min="8" max="8" width="5.5703125" style="209" customWidth="1"/>
    <col min="9" max="9" width="4" style="210" customWidth="1"/>
    <col min="10" max="10" width="44.140625" style="212" customWidth="1"/>
    <col min="11" max="11" width="15.85546875" style="209" customWidth="1"/>
    <col min="12" max="12" width="7" style="209" customWidth="1"/>
    <col min="13" max="13" width="9.140625" style="209" hidden="1" customWidth="1"/>
    <col min="14" max="14" width="2.7109375" style="209" customWidth="1"/>
    <col min="15" max="16384" width="9.140625" style="209"/>
  </cols>
  <sheetData>
    <row r="1" spans="1:11" ht="15">
      <c r="J1" s="211"/>
    </row>
    <row r="2" spans="1:11" ht="15">
      <c r="J2" s="351" t="s">
        <v>678</v>
      </c>
      <c r="K2" s="351"/>
    </row>
    <row r="3" spans="1:11" ht="12.75" customHeight="1">
      <c r="J3" s="352" t="s">
        <v>518</v>
      </c>
      <c r="K3" s="352"/>
    </row>
    <row r="4" spans="1:11" ht="15.75" customHeight="1">
      <c r="J4" s="351" t="s">
        <v>755</v>
      </c>
      <c r="K4" s="351"/>
    </row>
    <row r="5" spans="1:11" ht="11.25" customHeight="1">
      <c r="A5" s="353" t="s">
        <v>673</v>
      </c>
      <c r="B5" s="353"/>
      <c r="C5" s="353"/>
      <c r="D5" s="353"/>
      <c r="E5" s="353"/>
      <c r="F5" s="353"/>
      <c r="G5" s="353"/>
      <c r="H5" s="353"/>
      <c r="I5" s="353"/>
      <c r="J5" s="353"/>
      <c r="K5" s="353"/>
    </row>
    <row r="6" spans="1:11" ht="57" customHeight="1">
      <c r="A6" s="353"/>
      <c r="B6" s="353"/>
      <c r="C6" s="353"/>
      <c r="D6" s="353"/>
      <c r="E6" s="353"/>
      <c r="F6" s="353"/>
      <c r="G6" s="353"/>
      <c r="H6" s="353"/>
      <c r="I6" s="353"/>
      <c r="J6" s="353"/>
      <c r="K6" s="353"/>
    </row>
    <row r="7" spans="1:11" ht="2.25" hidden="1" customHeight="1">
      <c r="A7" s="353"/>
      <c r="B7" s="353"/>
      <c r="C7" s="353"/>
      <c r="D7" s="353"/>
      <c r="E7" s="353"/>
      <c r="F7" s="353"/>
      <c r="G7" s="353"/>
      <c r="H7" s="353"/>
      <c r="I7" s="353"/>
      <c r="J7" s="353"/>
      <c r="K7" s="353"/>
    </row>
    <row r="8" spans="1:11" ht="9.75" customHeight="1" thickBot="1"/>
    <row r="9" spans="1:11" ht="12" hidden="1" thickBot="1"/>
    <row r="10" spans="1:11" ht="126" customHeight="1" thickBot="1">
      <c r="A10" s="213" t="s">
        <v>520</v>
      </c>
      <c r="B10" s="354" t="s">
        <v>521</v>
      </c>
      <c r="C10" s="355"/>
      <c r="D10" s="355"/>
      <c r="E10" s="355"/>
      <c r="F10" s="355"/>
      <c r="G10" s="355"/>
      <c r="H10" s="355"/>
      <c r="I10" s="356"/>
      <c r="J10" s="214" t="s">
        <v>674</v>
      </c>
      <c r="K10" s="213" t="s">
        <v>523</v>
      </c>
    </row>
    <row r="11" spans="1:11" ht="12" customHeight="1" thickBot="1">
      <c r="A11" s="215">
        <v>1</v>
      </c>
      <c r="B11" s="369">
        <v>2</v>
      </c>
      <c r="C11" s="370"/>
      <c r="D11" s="370"/>
      <c r="E11" s="370"/>
      <c r="F11" s="370"/>
      <c r="G11" s="370"/>
      <c r="H11" s="370"/>
      <c r="I11" s="371"/>
      <c r="J11" s="278">
        <v>3</v>
      </c>
      <c r="K11" s="279">
        <v>4</v>
      </c>
    </row>
    <row r="12" spans="1:11" ht="76.5">
      <c r="A12" s="280">
        <v>1</v>
      </c>
      <c r="B12" s="281" t="s">
        <v>675</v>
      </c>
      <c r="C12" s="282" t="s">
        <v>526</v>
      </c>
      <c r="D12" s="282" t="s">
        <v>540</v>
      </c>
      <c r="E12" s="372" t="s">
        <v>560</v>
      </c>
      <c r="F12" s="372"/>
      <c r="G12" s="282" t="s">
        <v>540</v>
      </c>
      <c r="H12" s="282" t="s">
        <v>530</v>
      </c>
      <c r="I12" s="283" t="s">
        <v>199</v>
      </c>
      <c r="J12" s="284" t="s">
        <v>561</v>
      </c>
      <c r="K12" s="285">
        <v>215044</v>
      </c>
    </row>
    <row r="13" spans="1:11" ht="114.75">
      <c r="A13" s="286">
        <v>2</v>
      </c>
      <c r="B13" s="287" t="s">
        <v>675</v>
      </c>
      <c r="C13" s="238" t="s">
        <v>526</v>
      </c>
      <c r="D13" s="238" t="s">
        <v>540</v>
      </c>
      <c r="E13" s="362" t="s">
        <v>562</v>
      </c>
      <c r="F13" s="362"/>
      <c r="G13" s="238" t="s">
        <v>540</v>
      </c>
      <c r="H13" s="238" t="s">
        <v>530</v>
      </c>
      <c r="I13" s="227" t="s">
        <v>199</v>
      </c>
      <c r="J13" s="288" t="s">
        <v>563</v>
      </c>
      <c r="K13" s="229">
        <v>37.799999999999997</v>
      </c>
    </row>
    <row r="14" spans="1:11" ht="51">
      <c r="A14" s="286">
        <v>3</v>
      </c>
      <c r="B14" s="287" t="s">
        <v>675</v>
      </c>
      <c r="C14" s="238" t="s">
        <v>526</v>
      </c>
      <c r="D14" s="238" t="s">
        <v>540</v>
      </c>
      <c r="E14" s="362" t="s">
        <v>564</v>
      </c>
      <c r="F14" s="362"/>
      <c r="G14" s="238" t="s">
        <v>540</v>
      </c>
      <c r="H14" s="238" t="s">
        <v>530</v>
      </c>
      <c r="I14" s="227" t="s">
        <v>199</v>
      </c>
      <c r="J14" s="289" t="s">
        <v>565</v>
      </c>
      <c r="K14" s="229">
        <v>234.9</v>
      </c>
    </row>
    <row r="15" spans="1:11" ht="92.25">
      <c r="A15" s="286">
        <v>4</v>
      </c>
      <c r="B15" s="287" t="s">
        <v>675</v>
      </c>
      <c r="C15" s="238" t="s">
        <v>526</v>
      </c>
      <c r="D15" s="238" t="s">
        <v>540</v>
      </c>
      <c r="E15" s="362" t="s">
        <v>566</v>
      </c>
      <c r="F15" s="362"/>
      <c r="G15" s="238" t="s">
        <v>540</v>
      </c>
      <c r="H15" s="238" t="s">
        <v>530</v>
      </c>
      <c r="I15" s="227" t="s">
        <v>199</v>
      </c>
      <c r="J15" s="289" t="s">
        <v>567</v>
      </c>
      <c r="K15" s="229">
        <v>388</v>
      </c>
    </row>
    <row r="16" spans="1:11" ht="25.5">
      <c r="A16" s="286">
        <v>5</v>
      </c>
      <c r="B16" s="287" t="s">
        <v>675</v>
      </c>
      <c r="C16" s="238" t="s">
        <v>526</v>
      </c>
      <c r="D16" s="238" t="s">
        <v>568</v>
      </c>
      <c r="E16" s="362" t="s">
        <v>560</v>
      </c>
      <c r="F16" s="362"/>
      <c r="G16" s="238" t="s">
        <v>569</v>
      </c>
      <c r="H16" s="238" t="s">
        <v>530</v>
      </c>
      <c r="I16" s="227" t="s">
        <v>199</v>
      </c>
      <c r="J16" s="250" t="s">
        <v>570</v>
      </c>
      <c r="K16" s="229">
        <v>5686.8</v>
      </c>
    </row>
    <row r="17" spans="1:11" ht="38.25">
      <c r="A17" s="286">
        <v>6</v>
      </c>
      <c r="B17" s="287" t="s">
        <v>675</v>
      </c>
      <c r="C17" s="238" t="s">
        <v>526</v>
      </c>
      <c r="D17" s="238" t="s">
        <v>568</v>
      </c>
      <c r="E17" s="362" t="s">
        <v>562</v>
      </c>
      <c r="F17" s="362"/>
      <c r="G17" s="238" t="s">
        <v>569</v>
      </c>
      <c r="H17" s="238" t="s">
        <v>530</v>
      </c>
      <c r="I17" s="227" t="s">
        <v>199</v>
      </c>
      <c r="J17" s="250" t="s">
        <v>571</v>
      </c>
      <c r="K17" s="229">
        <v>51.8</v>
      </c>
    </row>
    <row r="18" spans="1:11" ht="12.75">
      <c r="A18" s="286">
        <v>7</v>
      </c>
      <c r="B18" s="287" t="s">
        <v>675</v>
      </c>
      <c r="C18" s="238" t="s">
        <v>526</v>
      </c>
      <c r="D18" s="238" t="s">
        <v>568</v>
      </c>
      <c r="E18" s="362" t="s">
        <v>572</v>
      </c>
      <c r="F18" s="362"/>
      <c r="G18" s="238" t="s">
        <v>540</v>
      </c>
      <c r="H18" s="238" t="s">
        <v>530</v>
      </c>
      <c r="I18" s="227" t="s">
        <v>199</v>
      </c>
      <c r="J18" s="251" t="s">
        <v>573</v>
      </c>
      <c r="K18" s="229">
        <v>214.4</v>
      </c>
    </row>
    <row r="19" spans="1:11" ht="25.5">
      <c r="A19" s="286">
        <v>8</v>
      </c>
      <c r="B19" s="287" t="s">
        <v>675</v>
      </c>
      <c r="C19" s="238" t="s">
        <v>526</v>
      </c>
      <c r="D19" s="238" t="s">
        <v>568</v>
      </c>
      <c r="E19" s="362" t="s">
        <v>574</v>
      </c>
      <c r="F19" s="362"/>
      <c r="G19" s="238" t="s">
        <v>540</v>
      </c>
      <c r="H19" s="238" t="s">
        <v>530</v>
      </c>
      <c r="I19" s="227" t="s">
        <v>199</v>
      </c>
      <c r="J19" s="251" t="s">
        <v>575</v>
      </c>
      <c r="K19" s="229">
        <v>35.9</v>
      </c>
    </row>
    <row r="20" spans="1:11" ht="12.75">
      <c r="A20" s="286">
        <v>9</v>
      </c>
      <c r="B20" s="287" t="s">
        <v>675</v>
      </c>
      <c r="C20" s="238" t="s">
        <v>526</v>
      </c>
      <c r="D20" s="238" t="s">
        <v>576</v>
      </c>
      <c r="E20" s="362" t="s">
        <v>542</v>
      </c>
      <c r="F20" s="362"/>
      <c r="G20" s="238" t="s">
        <v>529</v>
      </c>
      <c r="H20" s="238" t="s">
        <v>530</v>
      </c>
      <c r="I20" s="227" t="s">
        <v>199</v>
      </c>
      <c r="J20" s="250" t="s">
        <v>577</v>
      </c>
      <c r="K20" s="229">
        <v>1905.6</v>
      </c>
    </row>
    <row r="21" spans="1:11" s="210" customFormat="1" ht="76.5">
      <c r="A21" s="286">
        <v>10</v>
      </c>
      <c r="B21" s="287" t="s">
        <v>675</v>
      </c>
      <c r="C21" s="238" t="s">
        <v>526</v>
      </c>
      <c r="D21" s="238" t="s">
        <v>576</v>
      </c>
      <c r="E21" s="362" t="s">
        <v>533</v>
      </c>
      <c r="F21" s="362"/>
      <c r="G21" s="238" t="s">
        <v>529</v>
      </c>
      <c r="H21" s="238" t="s">
        <v>530</v>
      </c>
      <c r="I21" s="227" t="s">
        <v>199</v>
      </c>
      <c r="J21" s="251" t="s">
        <v>578</v>
      </c>
      <c r="K21" s="229">
        <v>2416.4</v>
      </c>
    </row>
    <row r="22" spans="1:11" s="210" customFormat="1" ht="76.5">
      <c r="A22" s="286">
        <v>11</v>
      </c>
      <c r="B22" s="287" t="s">
        <v>675</v>
      </c>
      <c r="C22" s="238" t="s">
        <v>526</v>
      </c>
      <c r="D22" s="238" t="s">
        <v>576</v>
      </c>
      <c r="E22" s="362" t="s">
        <v>579</v>
      </c>
      <c r="F22" s="362"/>
      <c r="G22" s="238" t="s">
        <v>529</v>
      </c>
      <c r="H22" s="238" t="s">
        <v>530</v>
      </c>
      <c r="I22" s="227" t="s">
        <v>199</v>
      </c>
      <c r="J22" s="251" t="s">
        <v>580</v>
      </c>
      <c r="K22" s="229">
        <v>6083</v>
      </c>
    </row>
    <row r="23" spans="1:11" s="210" customFormat="1" ht="51">
      <c r="A23" s="286">
        <v>12</v>
      </c>
      <c r="B23" s="287" t="s">
        <v>675</v>
      </c>
      <c r="C23" s="238" t="s">
        <v>526</v>
      </c>
      <c r="D23" s="238" t="s">
        <v>581</v>
      </c>
      <c r="E23" s="362" t="s">
        <v>572</v>
      </c>
      <c r="F23" s="362"/>
      <c r="G23" s="238" t="s">
        <v>540</v>
      </c>
      <c r="H23" s="238" t="s">
        <v>530</v>
      </c>
      <c r="I23" s="227" t="s">
        <v>199</v>
      </c>
      <c r="J23" s="251" t="s">
        <v>582</v>
      </c>
      <c r="K23" s="229">
        <v>49.8</v>
      </c>
    </row>
    <row r="24" spans="1:11" s="210" customFormat="1" ht="38.25">
      <c r="A24" s="286">
        <v>13</v>
      </c>
      <c r="B24" s="287" t="s">
        <v>675</v>
      </c>
      <c r="C24" s="238" t="s">
        <v>526</v>
      </c>
      <c r="D24" s="238" t="s">
        <v>583</v>
      </c>
      <c r="E24" s="362" t="s">
        <v>584</v>
      </c>
      <c r="F24" s="362"/>
      <c r="G24" s="238" t="s">
        <v>529</v>
      </c>
      <c r="H24" s="238" t="s">
        <v>530</v>
      </c>
      <c r="I24" s="227" t="s">
        <v>199</v>
      </c>
      <c r="J24" s="250" t="s">
        <v>585</v>
      </c>
      <c r="K24" s="229">
        <v>70.13</v>
      </c>
    </row>
    <row r="25" spans="1:11" s="210" customFormat="1" ht="63.75">
      <c r="A25" s="286">
        <v>14</v>
      </c>
      <c r="B25" s="287" t="s">
        <v>675</v>
      </c>
      <c r="C25" s="238" t="s">
        <v>526</v>
      </c>
      <c r="D25" s="238" t="s">
        <v>583</v>
      </c>
      <c r="E25" s="362" t="s">
        <v>586</v>
      </c>
      <c r="F25" s="362"/>
      <c r="G25" s="238" t="s">
        <v>529</v>
      </c>
      <c r="H25" s="238" t="s">
        <v>530</v>
      </c>
      <c r="I25" s="227" t="s">
        <v>199</v>
      </c>
      <c r="J25" s="250" t="s">
        <v>587</v>
      </c>
      <c r="K25" s="229">
        <v>31.44</v>
      </c>
    </row>
    <row r="26" spans="1:11" s="210" customFormat="1" ht="27" customHeight="1">
      <c r="A26" s="286">
        <v>15</v>
      </c>
      <c r="B26" s="287" t="s">
        <v>675</v>
      </c>
      <c r="C26" s="238" t="s">
        <v>526</v>
      </c>
      <c r="D26" s="238" t="s">
        <v>583</v>
      </c>
      <c r="E26" s="362" t="s">
        <v>588</v>
      </c>
      <c r="F26" s="362"/>
      <c r="G26" s="238" t="s">
        <v>529</v>
      </c>
      <c r="H26" s="238" t="s">
        <v>530</v>
      </c>
      <c r="I26" s="227" t="s">
        <v>199</v>
      </c>
      <c r="J26" s="233" t="s">
        <v>589</v>
      </c>
      <c r="K26" s="229">
        <v>1.7</v>
      </c>
    </row>
    <row r="27" spans="1:11" s="210" customFormat="1" ht="66" customHeight="1">
      <c r="A27" s="286">
        <v>16</v>
      </c>
      <c r="B27" s="287" t="s">
        <v>675</v>
      </c>
      <c r="C27" s="238" t="s">
        <v>526</v>
      </c>
      <c r="D27" s="238" t="s">
        <v>527</v>
      </c>
      <c r="E27" s="362" t="s">
        <v>528</v>
      </c>
      <c r="F27" s="362"/>
      <c r="G27" s="238" t="s">
        <v>529</v>
      </c>
      <c r="H27" s="238" t="s">
        <v>530</v>
      </c>
      <c r="I27" s="227" t="s">
        <v>216</v>
      </c>
      <c r="J27" s="290" t="s">
        <v>531</v>
      </c>
      <c r="K27" s="229">
        <v>2169.3000000000002</v>
      </c>
    </row>
    <row r="28" spans="1:11" s="210" customFormat="1" ht="51">
      <c r="A28" s="286">
        <v>17</v>
      </c>
      <c r="B28" s="287" t="s">
        <v>675</v>
      </c>
      <c r="C28" s="238" t="s">
        <v>526</v>
      </c>
      <c r="D28" s="238" t="s">
        <v>527</v>
      </c>
      <c r="E28" s="362" t="s">
        <v>643</v>
      </c>
      <c r="F28" s="362"/>
      <c r="G28" s="238" t="s">
        <v>529</v>
      </c>
      <c r="H28" s="238" t="s">
        <v>530</v>
      </c>
      <c r="I28" s="227" t="s">
        <v>216</v>
      </c>
      <c r="J28" s="233" t="s">
        <v>644</v>
      </c>
      <c r="K28" s="229">
        <v>7.7</v>
      </c>
    </row>
    <row r="29" spans="1:11" s="210" customFormat="1" ht="66" customHeight="1">
      <c r="A29" s="286">
        <v>18</v>
      </c>
      <c r="B29" s="287" t="s">
        <v>675</v>
      </c>
      <c r="C29" s="238" t="s">
        <v>526</v>
      </c>
      <c r="D29" s="238" t="s">
        <v>527</v>
      </c>
      <c r="E29" s="362" t="s">
        <v>645</v>
      </c>
      <c r="F29" s="362"/>
      <c r="G29" s="238" t="s">
        <v>529</v>
      </c>
      <c r="H29" s="238" t="s">
        <v>530</v>
      </c>
      <c r="I29" s="227" t="s">
        <v>216</v>
      </c>
      <c r="J29" s="233" t="s">
        <v>646</v>
      </c>
      <c r="K29" s="229">
        <v>2034.1</v>
      </c>
    </row>
    <row r="30" spans="1:11" s="210" customFormat="1" ht="25.5">
      <c r="A30" s="286">
        <v>19</v>
      </c>
      <c r="B30" s="287" t="s">
        <v>675</v>
      </c>
      <c r="C30" s="238" t="s">
        <v>526</v>
      </c>
      <c r="D30" s="238" t="s">
        <v>538</v>
      </c>
      <c r="E30" s="362" t="s">
        <v>539</v>
      </c>
      <c r="F30" s="362"/>
      <c r="G30" s="238" t="s">
        <v>540</v>
      </c>
      <c r="H30" s="238" t="s">
        <v>530</v>
      </c>
      <c r="I30" s="227" t="s">
        <v>216</v>
      </c>
      <c r="J30" s="291" t="s">
        <v>541</v>
      </c>
      <c r="K30" s="229">
        <v>162</v>
      </c>
    </row>
    <row r="31" spans="1:11" s="210" customFormat="1" ht="25.5">
      <c r="A31" s="286">
        <v>20</v>
      </c>
      <c r="B31" s="287" t="s">
        <v>675</v>
      </c>
      <c r="C31" s="238" t="s">
        <v>526</v>
      </c>
      <c r="D31" s="238" t="s">
        <v>538</v>
      </c>
      <c r="E31" s="362" t="s">
        <v>542</v>
      </c>
      <c r="F31" s="362"/>
      <c r="G31" s="238" t="s">
        <v>540</v>
      </c>
      <c r="H31" s="238" t="s">
        <v>530</v>
      </c>
      <c r="I31" s="227" t="s">
        <v>216</v>
      </c>
      <c r="J31" s="291" t="s">
        <v>543</v>
      </c>
      <c r="K31" s="229">
        <v>61.1</v>
      </c>
    </row>
    <row r="32" spans="1:11" s="210" customFormat="1" ht="25.5">
      <c r="A32" s="286">
        <v>21</v>
      </c>
      <c r="B32" s="287" t="s">
        <v>675</v>
      </c>
      <c r="C32" s="238" t="s">
        <v>526</v>
      </c>
      <c r="D32" s="238" t="s">
        <v>538</v>
      </c>
      <c r="E32" s="362" t="s">
        <v>544</v>
      </c>
      <c r="F32" s="362"/>
      <c r="G32" s="238" t="s">
        <v>540</v>
      </c>
      <c r="H32" s="238" t="s">
        <v>530</v>
      </c>
      <c r="I32" s="227" t="s">
        <v>216</v>
      </c>
      <c r="J32" s="291" t="s">
        <v>545</v>
      </c>
      <c r="K32" s="229">
        <v>66.3</v>
      </c>
    </row>
    <row r="33" spans="1:11" s="210" customFormat="1" ht="25.5">
      <c r="A33" s="286">
        <v>22</v>
      </c>
      <c r="B33" s="287" t="s">
        <v>675</v>
      </c>
      <c r="C33" s="238" t="s">
        <v>526</v>
      </c>
      <c r="D33" s="238" t="s">
        <v>538</v>
      </c>
      <c r="E33" s="362" t="s">
        <v>546</v>
      </c>
      <c r="F33" s="362"/>
      <c r="G33" s="238" t="s">
        <v>540</v>
      </c>
      <c r="H33" s="238" t="s">
        <v>530</v>
      </c>
      <c r="I33" s="227" t="s">
        <v>216</v>
      </c>
      <c r="J33" s="291" t="s">
        <v>547</v>
      </c>
      <c r="K33" s="229">
        <v>199</v>
      </c>
    </row>
    <row r="34" spans="1:11" s="210" customFormat="1" ht="25.5">
      <c r="A34" s="286">
        <v>23</v>
      </c>
      <c r="B34" s="287" t="s">
        <v>675</v>
      </c>
      <c r="C34" s="238" t="s">
        <v>526</v>
      </c>
      <c r="D34" s="238" t="s">
        <v>597</v>
      </c>
      <c r="E34" s="362" t="s">
        <v>598</v>
      </c>
      <c r="F34" s="362"/>
      <c r="G34" s="238" t="s">
        <v>529</v>
      </c>
      <c r="H34" s="238" t="s">
        <v>530</v>
      </c>
      <c r="I34" s="227" t="s">
        <v>599</v>
      </c>
      <c r="J34" s="250" t="s">
        <v>600</v>
      </c>
      <c r="K34" s="234">
        <v>14318.1</v>
      </c>
    </row>
    <row r="35" spans="1:11" s="210" customFormat="1" ht="25.5">
      <c r="A35" s="286">
        <v>24</v>
      </c>
      <c r="B35" s="287" t="s">
        <v>675</v>
      </c>
      <c r="C35" s="238" t="s">
        <v>526</v>
      </c>
      <c r="D35" s="238" t="s">
        <v>597</v>
      </c>
      <c r="E35" s="362" t="s">
        <v>601</v>
      </c>
      <c r="F35" s="362"/>
      <c r="G35" s="238" t="s">
        <v>529</v>
      </c>
      <c r="H35" s="238" t="s">
        <v>530</v>
      </c>
      <c r="I35" s="227" t="s">
        <v>599</v>
      </c>
      <c r="J35" s="250" t="s">
        <v>602</v>
      </c>
      <c r="K35" s="234">
        <v>1464.3</v>
      </c>
    </row>
    <row r="36" spans="1:11" s="210" customFormat="1" ht="28.5" customHeight="1">
      <c r="A36" s="286">
        <v>25</v>
      </c>
      <c r="B36" s="287" t="s">
        <v>675</v>
      </c>
      <c r="C36" s="238" t="s">
        <v>526</v>
      </c>
      <c r="D36" s="238" t="s">
        <v>532</v>
      </c>
      <c r="E36" s="362" t="s">
        <v>546</v>
      </c>
      <c r="F36" s="362"/>
      <c r="G36" s="238" t="s">
        <v>529</v>
      </c>
      <c r="H36" s="238" t="s">
        <v>530</v>
      </c>
      <c r="I36" s="227" t="s">
        <v>243</v>
      </c>
      <c r="J36" s="250" t="s">
        <v>647</v>
      </c>
      <c r="K36" s="229">
        <v>72</v>
      </c>
    </row>
    <row r="37" spans="1:11" s="210" customFormat="1" ht="102">
      <c r="A37" s="286">
        <v>26</v>
      </c>
      <c r="B37" s="287" t="s">
        <v>675</v>
      </c>
      <c r="C37" s="238" t="s">
        <v>526</v>
      </c>
      <c r="D37" s="238" t="s">
        <v>532</v>
      </c>
      <c r="E37" s="362" t="s">
        <v>648</v>
      </c>
      <c r="F37" s="362"/>
      <c r="G37" s="238" t="s">
        <v>529</v>
      </c>
      <c r="H37" s="238" t="s">
        <v>530</v>
      </c>
      <c r="I37" s="227" t="s">
        <v>243</v>
      </c>
      <c r="J37" s="266" t="s">
        <v>649</v>
      </c>
      <c r="K37" s="229">
        <v>2009.6</v>
      </c>
    </row>
    <row r="38" spans="1:11" s="210" customFormat="1" ht="79.5" customHeight="1">
      <c r="A38" s="286">
        <v>27</v>
      </c>
      <c r="B38" s="287" t="s">
        <v>675</v>
      </c>
      <c r="C38" s="238" t="s">
        <v>526</v>
      </c>
      <c r="D38" s="238" t="s">
        <v>532</v>
      </c>
      <c r="E38" s="362" t="s">
        <v>648</v>
      </c>
      <c r="F38" s="362"/>
      <c r="G38" s="238" t="s">
        <v>529</v>
      </c>
      <c r="H38" s="238" t="s">
        <v>530</v>
      </c>
      <c r="I38" s="227" t="s">
        <v>650</v>
      </c>
      <c r="J38" s="290" t="s">
        <v>651</v>
      </c>
      <c r="K38" s="229">
        <v>10948.8</v>
      </c>
    </row>
    <row r="39" spans="1:11" s="210" customFormat="1" ht="51">
      <c r="A39" s="286">
        <v>28</v>
      </c>
      <c r="B39" s="287" t="s">
        <v>675</v>
      </c>
      <c r="C39" s="238" t="s">
        <v>526</v>
      </c>
      <c r="D39" s="238" t="s">
        <v>532</v>
      </c>
      <c r="E39" s="362" t="s">
        <v>533</v>
      </c>
      <c r="F39" s="362"/>
      <c r="G39" s="238" t="s">
        <v>529</v>
      </c>
      <c r="H39" s="238" t="s">
        <v>530</v>
      </c>
      <c r="I39" s="227" t="s">
        <v>534</v>
      </c>
      <c r="J39" s="233" t="s">
        <v>676</v>
      </c>
      <c r="K39" s="234">
        <v>235.8</v>
      </c>
    </row>
    <row r="40" spans="1:11" s="210" customFormat="1" ht="89.25" customHeight="1">
      <c r="A40" s="286">
        <v>29</v>
      </c>
      <c r="B40" s="287" t="s">
        <v>675</v>
      </c>
      <c r="C40" s="238" t="s">
        <v>526</v>
      </c>
      <c r="D40" s="238" t="s">
        <v>550</v>
      </c>
      <c r="E40" s="362" t="s">
        <v>572</v>
      </c>
      <c r="F40" s="362"/>
      <c r="G40" s="238" t="s">
        <v>540</v>
      </c>
      <c r="H40" s="238" t="s">
        <v>530</v>
      </c>
      <c r="I40" s="227" t="s">
        <v>552</v>
      </c>
      <c r="J40" s="233" t="s">
        <v>590</v>
      </c>
      <c r="K40" s="234">
        <v>-0.5</v>
      </c>
    </row>
    <row r="41" spans="1:11" s="210" customFormat="1" ht="76.5">
      <c r="A41" s="286">
        <v>30</v>
      </c>
      <c r="B41" s="287" t="s">
        <v>675</v>
      </c>
      <c r="C41" s="238" t="s">
        <v>526</v>
      </c>
      <c r="D41" s="238" t="s">
        <v>550</v>
      </c>
      <c r="E41" s="362" t="s">
        <v>652</v>
      </c>
      <c r="F41" s="362"/>
      <c r="G41" s="238" t="s">
        <v>529</v>
      </c>
      <c r="H41" s="238" t="s">
        <v>530</v>
      </c>
      <c r="I41" s="227" t="s">
        <v>552</v>
      </c>
      <c r="J41" s="289" t="s">
        <v>653</v>
      </c>
      <c r="K41" s="229">
        <v>39.1</v>
      </c>
    </row>
    <row r="42" spans="1:11" s="210" customFormat="1" ht="25.5">
      <c r="A42" s="286">
        <v>31</v>
      </c>
      <c r="B42" s="287" t="s">
        <v>675</v>
      </c>
      <c r="C42" s="238" t="s">
        <v>526</v>
      </c>
      <c r="D42" s="238" t="s">
        <v>550</v>
      </c>
      <c r="E42" s="362" t="s">
        <v>593</v>
      </c>
      <c r="F42" s="362"/>
      <c r="G42" s="238" t="s">
        <v>540</v>
      </c>
      <c r="H42" s="238" t="s">
        <v>530</v>
      </c>
      <c r="I42" s="227" t="s">
        <v>552</v>
      </c>
      <c r="J42" s="233" t="s">
        <v>594</v>
      </c>
      <c r="K42" s="229">
        <v>0.6</v>
      </c>
    </row>
    <row r="43" spans="1:11" s="210" customFormat="1" ht="51">
      <c r="A43" s="286">
        <v>32</v>
      </c>
      <c r="B43" s="287" t="s">
        <v>675</v>
      </c>
      <c r="C43" s="238" t="s">
        <v>526</v>
      </c>
      <c r="D43" s="238" t="s">
        <v>550</v>
      </c>
      <c r="E43" s="362" t="s">
        <v>665</v>
      </c>
      <c r="F43" s="362"/>
      <c r="G43" s="238" t="s">
        <v>529</v>
      </c>
      <c r="H43" s="238" t="s">
        <v>530</v>
      </c>
      <c r="I43" s="227" t="s">
        <v>552</v>
      </c>
      <c r="J43" s="233" t="s">
        <v>666</v>
      </c>
      <c r="K43" s="229">
        <v>217.5</v>
      </c>
    </row>
    <row r="44" spans="1:11" s="210" customFormat="1" ht="63.75">
      <c r="A44" s="286">
        <v>33</v>
      </c>
      <c r="B44" s="287" t="s">
        <v>675</v>
      </c>
      <c r="C44" s="238" t="s">
        <v>526</v>
      </c>
      <c r="D44" s="238" t="s">
        <v>550</v>
      </c>
      <c r="E44" s="362" t="s">
        <v>556</v>
      </c>
      <c r="F44" s="362"/>
      <c r="G44" s="238" t="s">
        <v>529</v>
      </c>
      <c r="H44" s="238" t="s">
        <v>530</v>
      </c>
      <c r="I44" s="227" t="s">
        <v>552</v>
      </c>
      <c r="J44" s="233" t="s">
        <v>557</v>
      </c>
      <c r="K44" s="229">
        <v>110</v>
      </c>
    </row>
    <row r="45" spans="1:11" s="210" customFormat="1" ht="38.25">
      <c r="A45" s="286">
        <v>34</v>
      </c>
      <c r="B45" s="287" t="s">
        <v>675</v>
      </c>
      <c r="C45" s="238" t="s">
        <v>526</v>
      </c>
      <c r="D45" s="238" t="s">
        <v>550</v>
      </c>
      <c r="E45" s="362" t="s">
        <v>551</v>
      </c>
      <c r="F45" s="362"/>
      <c r="G45" s="238" t="s">
        <v>529</v>
      </c>
      <c r="H45" s="238" t="s">
        <v>530</v>
      </c>
      <c r="I45" s="227" t="s">
        <v>552</v>
      </c>
      <c r="J45" s="233" t="s">
        <v>553</v>
      </c>
      <c r="K45" s="229">
        <v>0.2</v>
      </c>
    </row>
    <row r="46" spans="1:11" s="210" customFormat="1" ht="41.25" customHeight="1">
      <c r="A46" s="286">
        <v>35</v>
      </c>
      <c r="B46" s="287" t="s">
        <v>675</v>
      </c>
      <c r="C46" s="238" t="s">
        <v>526</v>
      </c>
      <c r="D46" s="238" t="s">
        <v>550</v>
      </c>
      <c r="E46" s="362" t="s">
        <v>603</v>
      </c>
      <c r="F46" s="362"/>
      <c r="G46" s="238" t="s">
        <v>529</v>
      </c>
      <c r="H46" s="238" t="s">
        <v>530</v>
      </c>
      <c r="I46" s="227" t="s">
        <v>552</v>
      </c>
      <c r="J46" s="233" t="s">
        <v>604</v>
      </c>
      <c r="K46" s="229">
        <v>100.1</v>
      </c>
    </row>
    <row r="47" spans="1:11" s="210" customFormat="1" ht="25.5">
      <c r="A47" s="286">
        <v>36</v>
      </c>
      <c r="B47" s="287" t="s">
        <v>675</v>
      </c>
      <c r="C47" s="238" t="s">
        <v>526</v>
      </c>
      <c r="D47" s="238" t="s">
        <v>605</v>
      </c>
      <c r="E47" s="362" t="s">
        <v>606</v>
      </c>
      <c r="F47" s="362"/>
      <c r="G47" s="238" t="s">
        <v>529</v>
      </c>
      <c r="H47" s="238" t="s">
        <v>530</v>
      </c>
      <c r="I47" s="227" t="s">
        <v>607</v>
      </c>
      <c r="J47" s="250" t="s">
        <v>608</v>
      </c>
      <c r="K47" s="229">
        <v>29.2</v>
      </c>
    </row>
    <row r="48" spans="1:11" s="210" customFormat="1" ht="25.5">
      <c r="A48" s="286">
        <v>37</v>
      </c>
      <c r="B48" s="287" t="s">
        <v>675</v>
      </c>
      <c r="C48" s="238" t="s">
        <v>609</v>
      </c>
      <c r="D48" s="238" t="s">
        <v>569</v>
      </c>
      <c r="E48" s="362" t="s">
        <v>667</v>
      </c>
      <c r="F48" s="362"/>
      <c r="G48" s="238" t="s">
        <v>529</v>
      </c>
      <c r="H48" s="238" t="s">
        <v>530</v>
      </c>
      <c r="I48" s="227" t="s">
        <v>611</v>
      </c>
      <c r="J48" s="233" t="s">
        <v>668</v>
      </c>
      <c r="K48" s="234">
        <v>84696</v>
      </c>
    </row>
    <row r="49" spans="1:11" s="210" customFormat="1" ht="51">
      <c r="A49" s="286">
        <v>38</v>
      </c>
      <c r="B49" s="287" t="s">
        <v>675</v>
      </c>
      <c r="C49" s="238" t="s">
        <v>609</v>
      </c>
      <c r="D49" s="238" t="s">
        <v>569</v>
      </c>
      <c r="E49" s="362" t="s">
        <v>610</v>
      </c>
      <c r="F49" s="362"/>
      <c r="G49" s="238" t="s">
        <v>529</v>
      </c>
      <c r="H49" s="238" t="s">
        <v>530</v>
      </c>
      <c r="I49" s="227" t="s">
        <v>611</v>
      </c>
      <c r="J49" s="251" t="s">
        <v>612</v>
      </c>
      <c r="K49" s="229">
        <v>384.3</v>
      </c>
    </row>
    <row r="50" spans="1:11" s="210" customFormat="1" ht="25.5">
      <c r="A50" s="286">
        <v>39</v>
      </c>
      <c r="B50" s="287" t="s">
        <v>675</v>
      </c>
      <c r="C50" s="238" t="s">
        <v>609</v>
      </c>
      <c r="D50" s="238" t="s">
        <v>569</v>
      </c>
      <c r="E50" s="362" t="s">
        <v>613</v>
      </c>
      <c r="F50" s="362"/>
      <c r="G50" s="238" t="s">
        <v>529</v>
      </c>
      <c r="H50" s="238" t="s">
        <v>530</v>
      </c>
      <c r="I50" s="227" t="s">
        <v>611</v>
      </c>
      <c r="J50" s="251" t="s">
        <v>614</v>
      </c>
      <c r="K50" s="229">
        <v>581</v>
      </c>
    </row>
    <row r="51" spans="1:11" s="210" customFormat="1" ht="51">
      <c r="A51" s="286">
        <v>40</v>
      </c>
      <c r="B51" s="287" t="s">
        <v>675</v>
      </c>
      <c r="C51" s="238" t="s">
        <v>609</v>
      </c>
      <c r="D51" s="238" t="s">
        <v>569</v>
      </c>
      <c r="E51" s="362" t="s">
        <v>615</v>
      </c>
      <c r="F51" s="362"/>
      <c r="G51" s="238" t="s">
        <v>529</v>
      </c>
      <c r="H51" s="238" t="s">
        <v>530</v>
      </c>
      <c r="I51" s="227" t="s">
        <v>611</v>
      </c>
      <c r="J51" s="233" t="s">
        <v>616</v>
      </c>
      <c r="K51" s="229">
        <v>52570.8</v>
      </c>
    </row>
    <row r="52" spans="1:11" s="210" customFormat="1" ht="42.75" customHeight="1">
      <c r="A52" s="286">
        <v>41</v>
      </c>
      <c r="B52" s="287" t="s">
        <v>675</v>
      </c>
      <c r="C52" s="238" t="s">
        <v>609</v>
      </c>
      <c r="D52" s="238" t="s">
        <v>569</v>
      </c>
      <c r="E52" s="362" t="s">
        <v>617</v>
      </c>
      <c r="F52" s="362"/>
      <c r="G52" s="238" t="s">
        <v>529</v>
      </c>
      <c r="H52" s="238" t="s">
        <v>530</v>
      </c>
      <c r="I52" s="227" t="s">
        <v>611</v>
      </c>
      <c r="J52" s="233" t="s">
        <v>618</v>
      </c>
      <c r="K52" s="229">
        <v>6194.6</v>
      </c>
    </row>
    <row r="53" spans="1:11" s="210" customFormat="1" ht="38.25">
      <c r="A53" s="286">
        <v>42</v>
      </c>
      <c r="B53" s="287" t="s">
        <v>675</v>
      </c>
      <c r="C53" s="238" t="s">
        <v>609</v>
      </c>
      <c r="D53" s="238" t="s">
        <v>569</v>
      </c>
      <c r="E53" s="362" t="s">
        <v>655</v>
      </c>
      <c r="F53" s="362"/>
      <c r="G53" s="238" t="s">
        <v>529</v>
      </c>
      <c r="H53" s="238" t="s">
        <v>530</v>
      </c>
      <c r="I53" s="227" t="s">
        <v>611</v>
      </c>
      <c r="J53" s="233" t="s">
        <v>656</v>
      </c>
      <c r="K53" s="229">
        <v>27093.5</v>
      </c>
    </row>
    <row r="54" spans="1:11" s="210" customFormat="1" ht="51">
      <c r="A54" s="286">
        <v>43</v>
      </c>
      <c r="B54" s="287" t="s">
        <v>675</v>
      </c>
      <c r="C54" s="238" t="s">
        <v>609</v>
      </c>
      <c r="D54" s="238" t="s">
        <v>569</v>
      </c>
      <c r="E54" s="362" t="s">
        <v>619</v>
      </c>
      <c r="F54" s="362"/>
      <c r="G54" s="238" t="s">
        <v>529</v>
      </c>
      <c r="H54" s="238" t="s">
        <v>530</v>
      </c>
      <c r="I54" s="227" t="s">
        <v>611</v>
      </c>
      <c r="J54" s="233" t="s">
        <v>620</v>
      </c>
      <c r="K54" s="229">
        <v>85.6</v>
      </c>
    </row>
    <row r="55" spans="1:11" s="210" customFormat="1" ht="12.75">
      <c r="A55" s="286">
        <v>44</v>
      </c>
      <c r="B55" s="287" t="s">
        <v>675</v>
      </c>
      <c r="C55" s="238" t="s">
        <v>609</v>
      </c>
      <c r="D55" s="238" t="s">
        <v>569</v>
      </c>
      <c r="E55" s="362" t="s">
        <v>621</v>
      </c>
      <c r="F55" s="362"/>
      <c r="G55" s="238" t="s">
        <v>529</v>
      </c>
      <c r="H55" s="238" t="s">
        <v>530</v>
      </c>
      <c r="I55" s="227" t="s">
        <v>611</v>
      </c>
      <c r="J55" s="250" t="s">
        <v>622</v>
      </c>
      <c r="K55" s="229">
        <v>141356.79999999999</v>
      </c>
    </row>
    <row r="56" spans="1:11" s="210" customFormat="1" ht="38.25">
      <c r="A56" s="286">
        <v>45</v>
      </c>
      <c r="B56" s="287" t="s">
        <v>675</v>
      </c>
      <c r="C56" s="238" t="s">
        <v>609</v>
      </c>
      <c r="D56" s="238" t="s">
        <v>569</v>
      </c>
      <c r="E56" s="362" t="s">
        <v>623</v>
      </c>
      <c r="F56" s="362"/>
      <c r="G56" s="238" t="s">
        <v>529</v>
      </c>
      <c r="H56" s="238" t="s">
        <v>530</v>
      </c>
      <c r="I56" s="227" t="s">
        <v>611</v>
      </c>
      <c r="J56" s="255" t="s">
        <v>624</v>
      </c>
      <c r="K56" s="229">
        <v>7168.3</v>
      </c>
    </row>
    <row r="57" spans="1:11" s="210" customFormat="1" ht="51">
      <c r="A57" s="286">
        <v>46</v>
      </c>
      <c r="B57" s="287" t="s">
        <v>675</v>
      </c>
      <c r="C57" s="238" t="s">
        <v>609</v>
      </c>
      <c r="D57" s="238" t="s">
        <v>569</v>
      </c>
      <c r="E57" s="362" t="s">
        <v>625</v>
      </c>
      <c r="F57" s="362"/>
      <c r="G57" s="238" t="s">
        <v>529</v>
      </c>
      <c r="H57" s="238" t="s">
        <v>530</v>
      </c>
      <c r="I57" s="227" t="s">
        <v>611</v>
      </c>
      <c r="J57" s="256" t="s">
        <v>626</v>
      </c>
      <c r="K57" s="229">
        <v>18.600000000000001</v>
      </c>
    </row>
    <row r="58" spans="1:11" s="210" customFormat="1" ht="51">
      <c r="A58" s="286">
        <v>47</v>
      </c>
      <c r="B58" s="287" t="s">
        <v>675</v>
      </c>
      <c r="C58" s="238" t="s">
        <v>609</v>
      </c>
      <c r="D58" s="238" t="s">
        <v>569</v>
      </c>
      <c r="E58" s="362" t="s">
        <v>627</v>
      </c>
      <c r="F58" s="362"/>
      <c r="G58" s="238" t="s">
        <v>529</v>
      </c>
      <c r="H58" s="238" t="s">
        <v>530</v>
      </c>
      <c r="I58" s="227" t="s">
        <v>611</v>
      </c>
      <c r="J58" s="250" t="s">
        <v>628</v>
      </c>
      <c r="K58" s="229">
        <v>1518.6</v>
      </c>
    </row>
    <row r="59" spans="1:11" s="210" customFormat="1" ht="25.5" customHeight="1">
      <c r="A59" s="286">
        <v>48</v>
      </c>
      <c r="B59" s="287" t="s">
        <v>675</v>
      </c>
      <c r="C59" s="238" t="s">
        <v>609</v>
      </c>
      <c r="D59" s="238" t="s">
        <v>569</v>
      </c>
      <c r="E59" s="362" t="s">
        <v>657</v>
      </c>
      <c r="F59" s="362"/>
      <c r="G59" s="238" t="s">
        <v>529</v>
      </c>
      <c r="H59" s="238" t="s">
        <v>530</v>
      </c>
      <c r="I59" s="227" t="s">
        <v>611</v>
      </c>
      <c r="J59" s="250" t="s">
        <v>658</v>
      </c>
      <c r="K59" s="229">
        <v>3045.6</v>
      </c>
    </row>
    <row r="60" spans="1:11" s="210" customFormat="1" ht="38.25">
      <c r="A60" s="286">
        <v>49</v>
      </c>
      <c r="B60" s="287" t="s">
        <v>675</v>
      </c>
      <c r="C60" s="238" t="s">
        <v>609</v>
      </c>
      <c r="D60" s="238" t="s">
        <v>569</v>
      </c>
      <c r="E60" s="362" t="s">
        <v>629</v>
      </c>
      <c r="F60" s="362"/>
      <c r="G60" s="238" t="s">
        <v>529</v>
      </c>
      <c r="H60" s="238" t="s">
        <v>530</v>
      </c>
      <c r="I60" s="227" t="s">
        <v>611</v>
      </c>
      <c r="J60" s="250" t="s">
        <v>630</v>
      </c>
      <c r="K60" s="229">
        <v>5380.3</v>
      </c>
    </row>
    <row r="61" spans="1:11" s="210" customFormat="1" ht="38.25">
      <c r="A61" s="286">
        <v>50</v>
      </c>
      <c r="B61" s="287" t="s">
        <v>675</v>
      </c>
      <c r="C61" s="238" t="s">
        <v>609</v>
      </c>
      <c r="D61" s="238" t="s">
        <v>569</v>
      </c>
      <c r="E61" s="362" t="s">
        <v>631</v>
      </c>
      <c r="F61" s="362"/>
      <c r="G61" s="238" t="s">
        <v>529</v>
      </c>
      <c r="H61" s="238" t="s">
        <v>530</v>
      </c>
      <c r="I61" s="227" t="s">
        <v>611</v>
      </c>
      <c r="J61" s="292" t="s">
        <v>632</v>
      </c>
      <c r="K61" s="229">
        <v>48908.2</v>
      </c>
    </row>
    <row r="62" spans="1:11" s="210" customFormat="1" ht="12.75">
      <c r="A62" s="286">
        <v>51</v>
      </c>
      <c r="B62" s="287" t="s">
        <v>675</v>
      </c>
      <c r="C62" s="238" t="s">
        <v>609</v>
      </c>
      <c r="D62" s="238" t="s">
        <v>569</v>
      </c>
      <c r="E62" s="362" t="s">
        <v>659</v>
      </c>
      <c r="F62" s="362"/>
      <c r="G62" s="238" t="s">
        <v>529</v>
      </c>
      <c r="H62" s="238" t="s">
        <v>530</v>
      </c>
      <c r="I62" s="227" t="s">
        <v>611</v>
      </c>
      <c r="J62" s="250" t="s">
        <v>660</v>
      </c>
      <c r="K62" s="229">
        <v>199695</v>
      </c>
    </row>
    <row r="63" spans="1:11" s="210" customFormat="1" ht="51">
      <c r="A63" s="286">
        <v>52</v>
      </c>
      <c r="B63" s="287" t="s">
        <v>675</v>
      </c>
      <c r="C63" s="238" t="s">
        <v>609</v>
      </c>
      <c r="D63" s="238" t="s">
        <v>569</v>
      </c>
      <c r="E63" s="362" t="s">
        <v>633</v>
      </c>
      <c r="F63" s="362"/>
      <c r="G63" s="238" t="s">
        <v>529</v>
      </c>
      <c r="H63" s="238" t="s">
        <v>530</v>
      </c>
      <c r="I63" s="227" t="s">
        <v>611</v>
      </c>
      <c r="J63" s="250" t="s">
        <v>634</v>
      </c>
      <c r="K63" s="229">
        <v>68</v>
      </c>
    </row>
    <row r="64" spans="1:11" s="210" customFormat="1" ht="76.5">
      <c r="A64" s="286">
        <v>53</v>
      </c>
      <c r="B64" s="287" t="s">
        <v>675</v>
      </c>
      <c r="C64" s="238" t="s">
        <v>609</v>
      </c>
      <c r="D64" s="238" t="s">
        <v>569</v>
      </c>
      <c r="E64" s="362" t="s">
        <v>635</v>
      </c>
      <c r="F64" s="362"/>
      <c r="G64" s="238" t="s">
        <v>529</v>
      </c>
      <c r="H64" s="238" t="s">
        <v>530</v>
      </c>
      <c r="I64" s="227" t="s">
        <v>611</v>
      </c>
      <c r="J64" s="250" t="s">
        <v>636</v>
      </c>
      <c r="K64" s="229">
        <v>12</v>
      </c>
    </row>
    <row r="65" spans="1:11" s="210" customFormat="1" ht="25.5">
      <c r="A65" s="286">
        <v>54</v>
      </c>
      <c r="B65" s="287" t="s">
        <v>675</v>
      </c>
      <c r="C65" s="238" t="s">
        <v>609</v>
      </c>
      <c r="D65" s="238" t="s">
        <v>569</v>
      </c>
      <c r="E65" s="362" t="s">
        <v>637</v>
      </c>
      <c r="F65" s="362"/>
      <c r="G65" s="238" t="s">
        <v>529</v>
      </c>
      <c r="H65" s="238" t="s">
        <v>530</v>
      </c>
      <c r="I65" s="227" t="s">
        <v>611</v>
      </c>
      <c r="J65" s="250" t="s">
        <v>638</v>
      </c>
      <c r="K65" s="229">
        <v>20404.599999999999</v>
      </c>
    </row>
    <row r="66" spans="1:11" s="210" customFormat="1" ht="51">
      <c r="A66" s="286">
        <v>55</v>
      </c>
      <c r="B66" s="287" t="s">
        <v>675</v>
      </c>
      <c r="C66" s="238" t="s">
        <v>609</v>
      </c>
      <c r="D66" s="238" t="s">
        <v>529</v>
      </c>
      <c r="E66" s="362" t="s">
        <v>661</v>
      </c>
      <c r="F66" s="362"/>
      <c r="G66" s="238" t="s">
        <v>529</v>
      </c>
      <c r="H66" s="238" t="s">
        <v>530</v>
      </c>
      <c r="I66" s="227" t="s">
        <v>607</v>
      </c>
      <c r="J66" s="250" t="s">
        <v>662</v>
      </c>
      <c r="K66" s="229">
        <v>10</v>
      </c>
    </row>
    <row r="67" spans="1:11" s="210" customFormat="1" ht="51.75" thickBot="1">
      <c r="A67" s="293">
        <v>56</v>
      </c>
      <c r="B67" s="294" t="s">
        <v>675</v>
      </c>
      <c r="C67" s="295" t="s">
        <v>609</v>
      </c>
      <c r="D67" s="295" t="s">
        <v>639</v>
      </c>
      <c r="E67" s="373" t="s">
        <v>640</v>
      </c>
      <c r="F67" s="373"/>
      <c r="G67" s="295" t="s">
        <v>529</v>
      </c>
      <c r="H67" s="295" t="s">
        <v>530</v>
      </c>
      <c r="I67" s="296" t="s">
        <v>611</v>
      </c>
      <c r="J67" s="297" t="s">
        <v>641</v>
      </c>
      <c r="K67" s="298">
        <v>-4894.6000000000004</v>
      </c>
    </row>
    <row r="68" spans="1:11" s="210" customFormat="1" ht="13.5" thickBot="1">
      <c r="A68" s="299">
        <v>57</v>
      </c>
      <c r="B68" s="300"/>
      <c r="C68" s="301"/>
      <c r="D68" s="301"/>
      <c r="E68" s="374"/>
      <c r="F68" s="374"/>
      <c r="G68" s="301"/>
      <c r="H68" s="301"/>
      <c r="I68" s="302"/>
      <c r="J68" s="303" t="s">
        <v>669</v>
      </c>
      <c r="K68" s="304">
        <f>SUM(K12:K67)</f>
        <v>860793.16999999981</v>
      </c>
    </row>
    <row r="69" spans="1:11" s="210" customFormat="1" ht="12.75">
      <c r="A69" s="275" t="s">
        <v>670</v>
      </c>
      <c r="B69" s="275"/>
      <c r="C69" s="275"/>
      <c r="D69" s="275"/>
      <c r="E69" s="275"/>
      <c r="F69" s="275"/>
      <c r="G69" s="275"/>
      <c r="H69" s="275"/>
      <c r="I69" s="275"/>
      <c r="J69" s="276"/>
      <c r="K69" s="275" t="s">
        <v>670</v>
      </c>
    </row>
    <row r="70" spans="1:11" s="210" customFormat="1" ht="15.75">
      <c r="A70" s="367" t="s">
        <v>677</v>
      </c>
      <c r="B70" s="367"/>
      <c r="C70" s="367"/>
      <c r="D70" s="367"/>
      <c r="E70" s="367"/>
      <c r="F70" s="367"/>
      <c r="G70" s="367"/>
      <c r="H70" s="367"/>
      <c r="I70" s="367"/>
      <c r="J70" s="367"/>
      <c r="K70" s="367"/>
    </row>
    <row r="71" spans="1:11" s="210" customFormat="1" ht="15.75">
      <c r="A71" s="367"/>
      <c r="B71" s="367"/>
      <c r="C71" s="367"/>
      <c r="D71" s="367"/>
      <c r="E71" s="367"/>
      <c r="F71" s="367"/>
      <c r="G71" s="367"/>
      <c r="H71" s="367"/>
      <c r="I71" s="367"/>
      <c r="J71" s="367"/>
      <c r="K71" s="367"/>
    </row>
    <row r="72" spans="1:11" s="210" customFormat="1">
      <c r="J72" s="277"/>
    </row>
    <row r="73" spans="1:11" s="210" customFormat="1">
      <c r="J73" s="277"/>
    </row>
    <row r="74" spans="1:11" s="210" customFormat="1">
      <c r="C74" s="209"/>
      <c r="D74" s="209"/>
      <c r="E74" s="209"/>
      <c r="F74" s="209"/>
      <c r="G74" s="209"/>
      <c r="H74" s="209"/>
      <c r="J74" s="212"/>
    </row>
  </sheetData>
  <mergeCells count="65">
    <mergeCell ref="E66:F66"/>
    <mergeCell ref="E67:F67"/>
    <mergeCell ref="E68:F68"/>
    <mergeCell ref="A70:K70"/>
    <mergeCell ref="A71:K71"/>
    <mergeCell ref="E51:F51"/>
    <mergeCell ref="E52:F52"/>
    <mergeCell ref="E53:F53"/>
    <mergeCell ref="E65:F65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46:F46"/>
    <mergeCell ref="E47:F47"/>
    <mergeCell ref="E48:F48"/>
    <mergeCell ref="E49:F49"/>
    <mergeCell ref="E50:F50"/>
    <mergeCell ref="E41:F41"/>
    <mergeCell ref="E42:F42"/>
    <mergeCell ref="E43:F43"/>
    <mergeCell ref="E44:F44"/>
    <mergeCell ref="E45:F45"/>
    <mergeCell ref="E36:F36"/>
    <mergeCell ref="E37:F37"/>
    <mergeCell ref="E38:F38"/>
    <mergeCell ref="E39:F39"/>
    <mergeCell ref="E40:F40"/>
    <mergeCell ref="E31:F31"/>
    <mergeCell ref="E32:F32"/>
    <mergeCell ref="E33:F33"/>
    <mergeCell ref="E34:F34"/>
    <mergeCell ref="E35:F35"/>
    <mergeCell ref="E26:F26"/>
    <mergeCell ref="E27:F27"/>
    <mergeCell ref="E28:F28"/>
    <mergeCell ref="E29:F29"/>
    <mergeCell ref="E30:F30"/>
    <mergeCell ref="E21:F21"/>
    <mergeCell ref="E22:F22"/>
    <mergeCell ref="E23:F23"/>
    <mergeCell ref="E24:F24"/>
    <mergeCell ref="E25:F25"/>
    <mergeCell ref="E16:F16"/>
    <mergeCell ref="E17:F17"/>
    <mergeCell ref="E18:F18"/>
    <mergeCell ref="E19:F19"/>
    <mergeCell ref="E20:F20"/>
    <mergeCell ref="B11:I11"/>
    <mergeCell ref="E12:F12"/>
    <mergeCell ref="E13:F13"/>
    <mergeCell ref="E14:F14"/>
    <mergeCell ref="E15:F15"/>
    <mergeCell ref="J2:K2"/>
    <mergeCell ref="J3:K3"/>
    <mergeCell ref="J4:K4"/>
    <mergeCell ref="A5:K7"/>
    <mergeCell ref="B10:I10"/>
  </mergeCells>
  <pageMargins left="0.59055118110236227" right="0.39370078740157483" top="0.39370078740157483" bottom="0.3937007874015748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25"/>
  <sheetViews>
    <sheetView topLeftCell="A501" zoomScale="115" zoomScaleNormal="115" workbookViewId="0">
      <selection activeCell="J4" sqref="J4"/>
    </sheetView>
  </sheetViews>
  <sheetFormatPr defaultRowHeight="12.75"/>
  <cols>
    <col min="1" max="1" width="4.28515625" customWidth="1"/>
    <col min="2" max="2" width="53.42578125" style="67" customWidth="1"/>
    <col min="3" max="3" width="4.5703125" customWidth="1"/>
    <col min="4" max="4" width="5.5703125" customWidth="1"/>
    <col min="5" max="5" width="9.28515625" customWidth="1"/>
    <col min="6" max="6" width="4.85546875" customWidth="1"/>
    <col min="7" max="7" width="11.5703125" style="92" customWidth="1"/>
    <col min="8" max="8" width="11.5703125" style="66" customWidth="1"/>
    <col min="9" max="9" width="7" customWidth="1"/>
    <col min="11" max="11" width="12.28515625" style="66" customWidth="1"/>
    <col min="12" max="12" width="12.5703125" style="66" customWidth="1"/>
    <col min="13" max="15" width="9.140625" customWidth="1"/>
  </cols>
  <sheetData>
    <row r="1" spans="1:14" ht="12.75" customHeight="1">
      <c r="A1" s="21"/>
      <c r="B1" s="21"/>
      <c r="C1" s="21"/>
      <c r="D1" s="375" t="s">
        <v>498</v>
      </c>
      <c r="E1" s="375"/>
      <c r="F1" s="375"/>
      <c r="G1" s="375"/>
      <c r="H1" s="375"/>
      <c r="I1" s="21"/>
      <c r="J1" s="21"/>
      <c r="K1" s="165"/>
      <c r="L1" s="165"/>
      <c r="M1" s="21"/>
      <c r="N1" s="21"/>
    </row>
    <row r="2" spans="1:14" ht="12.75" customHeight="1">
      <c r="A2" s="21"/>
      <c r="B2" s="21"/>
      <c r="C2" s="21"/>
      <c r="D2" s="375" t="s">
        <v>104</v>
      </c>
      <c r="E2" s="375"/>
      <c r="F2" s="375"/>
      <c r="G2" s="375"/>
      <c r="H2" s="375"/>
      <c r="I2" s="21"/>
      <c r="J2" s="21"/>
      <c r="K2" s="165"/>
      <c r="L2" s="165"/>
      <c r="M2" s="21"/>
      <c r="N2" s="21"/>
    </row>
    <row r="3" spans="1:14" ht="12.75" customHeight="1">
      <c r="A3" s="21"/>
      <c r="B3" s="21"/>
      <c r="C3" s="21"/>
      <c r="D3" s="375" t="s">
        <v>105</v>
      </c>
      <c r="E3" s="375"/>
      <c r="F3" s="375"/>
      <c r="G3" s="375"/>
      <c r="H3" s="375"/>
      <c r="I3" s="21"/>
      <c r="J3" s="21"/>
      <c r="K3" s="165"/>
      <c r="L3" s="165"/>
      <c r="M3" s="21"/>
      <c r="N3" s="21"/>
    </row>
    <row r="4" spans="1:14" ht="12.75" customHeight="1">
      <c r="A4" s="21"/>
      <c r="B4" s="21"/>
      <c r="C4" s="21"/>
      <c r="D4" s="375" t="s">
        <v>756</v>
      </c>
      <c r="E4" s="375"/>
      <c r="F4" s="375"/>
      <c r="G4" s="375"/>
      <c r="H4" s="375"/>
      <c r="I4" s="21"/>
      <c r="J4" s="21"/>
      <c r="K4" s="165"/>
      <c r="L4" s="165"/>
      <c r="M4" s="21"/>
      <c r="N4" s="21"/>
    </row>
    <row r="5" spans="1:14" ht="27.75" customHeight="1">
      <c r="A5" s="21"/>
      <c r="B5" s="376" t="s">
        <v>516</v>
      </c>
      <c r="C5" s="376"/>
      <c r="D5" s="376"/>
      <c r="E5" s="376"/>
      <c r="F5" s="376"/>
    </row>
    <row r="6" spans="1:14" ht="78" customHeight="1">
      <c r="A6" s="7" t="s">
        <v>0</v>
      </c>
      <c r="B6" s="6" t="s">
        <v>1</v>
      </c>
      <c r="C6" s="7" t="s">
        <v>265</v>
      </c>
      <c r="D6" s="7" t="s">
        <v>2</v>
      </c>
      <c r="E6" s="7" t="s">
        <v>3</v>
      </c>
      <c r="F6" s="7" t="s">
        <v>4</v>
      </c>
      <c r="G6" s="129" t="s">
        <v>499</v>
      </c>
      <c r="H6" s="177" t="s">
        <v>501</v>
      </c>
      <c r="I6" s="129" t="s">
        <v>500</v>
      </c>
    </row>
    <row r="7" spans="1:14" ht="14.25" customHeight="1">
      <c r="A7" s="127">
        <v>1</v>
      </c>
      <c r="B7" s="127">
        <v>2</v>
      </c>
      <c r="C7" s="127">
        <v>3</v>
      </c>
      <c r="D7" s="127">
        <v>4</v>
      </c>
      <c r="E7" s="127">
        <v>5</v>
      </c>
      <c r="F7" s="127">
        <v>6</v>
      </c>
      <c r="G7" s="128">
        <v>7</v>
      </c>
      <c r="H7" s="178">
        <v>8</v>
      </c>
      <c r="I7" s="128">
        <v>9</v>
      </c>
    </row>
    <row r="8" spans="1:14" ht="31.5">
      <c r="A8" s="6">
        <v>1</v>
      </c>
      <c r="B8" s="35" t="s">
        <v>266</v>
      </c>
      <c r="C8" s="68">
        <v>901</v>
      </c>
      <c r="D8" s="4"/>
      <c r="E8" s="5"/>
      <c r="F8" s="5"/>
      <c r="G8" s="179">
        <f>G9+G53+G59+G78+G124+G174+G185+G209+G257+G304+G326+G321</f>
        <v>421080.82290000003</v>
      </c>
      <c r="H8" s="179">
        <f>H9+H53+H59+H78+H124+H174+H185+H209+H257+H304+H326+H321</f>
        <v>385539.17570000002</v>
      </c>
      <c r="I8" s="179">
        <f>H8/G8*100</f>
        <v>91.559423923601344</v>
      </c>
    </row>
    <row r="9" spans="1:14" ht="15.75">
      <c r="A9" s="6">
        <v>2</v>
      </c>
      <c r="B9" s="70" t="s">
        <v>5</v>
      </c>
      <c r="C9" s="68">
        <v>901</v>
      </c>
      <c r="D9" s="2">
        <v>100</v>
      </c>
      <c r="E9" s="3"/>
      <c r="F9" s="3"/>
      <c r="G9" s="179">
        <f>G10+G28+G24</f>
        <v>55089.999999999993</v>
      </c>
      <c r="H9" s="179">
        <f>H10+H28+H24</f>
        <v>54077.930899999999</v>
      </c>
      <c r="I9" s="179">
        <f t="shared" ref="I9:I72" si="0">H9/G9*100</f>
        <v>98.162880559085139</v>
      </c>
    </row>
    <row r="10" spans="1:14" ht="38.25">
      <c r="A10" s="6">
        <v>3</v>
      </c>
      <c r="B10" s="6" t="s">
        <v>91</v>
      </c>
      <c r="C10" s="68">
        <v>901</v>
      </c>
      <c r="D10" s="2">
        <v>104</v>
      </c>
      <c r="E10" s="3"/>
      <c r="F10" s="3"/>
      <c r="G10" s="179">
        <f>G11+G21+G18</f>
        <v>34647</v>
      </c>
      <c r="H10" s="179">
        <f>H11+H21+H18</f>
        <v>34025.230900000002</v>
      </c>
      <c r="I10" s="179">
        <f t="shared" si="0"/>
        <v>98.205417207839076</v>
      </c>
    </row>
    <row r="11" spans="1:14" ht="15.75">
      <c r="A11" s="6">
        <v>4</v>
      </c>
      <c r="B11" s="6" t="s">
        <v>130</v>
      </c>
      <c r="C11" s="68">
        <v>901</v>
      </c>
      <c r="D11" s="2">
        <v>104</v>
      </c>
      <c r="E11" s="3" t="s">
        <v>63</v>
      </c>
      <c r="F11" s="3"/>
      <c r="G11" s="179">
        <f>G12+G16+G14</f>
        <v>29093.100000000002</v>
      </c>
      <c r="H11" s="179">
        <f>H12+H16+H14</f>
        <v>29058.670900000001</v>
      </c>
      <c r="I11" s="179">
        <f t="shared" si="0"/>
        <v>99.881658881315488</v>
      </c>
    </row>
    <row r="12" spans="1:14" ht="15.75">
      <c r="A12" s="6">
        <v>5</v>
      </c>
      <c r="B12" s="6" t="s">
        <v>84</v>
      </c>
      <c r="C12" s="68">
        <v>901</v>
      </c>
      <c r="D12" s="2">
        <v>104</v>
      </c>
      <c r="E12" s="3" t="s">
        <v>64</v>
      </c>
      <c r="F12" s="3"/>
      <c r="G12" s="179">
        <f>G13</f>
        <v>16452.900000000001</v>
      </c>
      <c r="H12" s="179">
        <f>H13</f>
        <v>16452.900000000001</v>
      </c>
      <c r="I12" s="179">
        <f t="shared" si="0"/>
        <v>100</v>
      </c>
    </row>
    <row r="13" spans="1:14" ht="25.5">
      <c r="A13" s="6">
        <v>6</v>
      </c>
      <c r="B13" s="8" t="s">
        <v>217</v>
      </c>
      <c r="C13" s="71">
        <v>901</v>
      </c>
      <c r="D13" s="4">
        <v>104</v>
      </c>
      <c r="E13" s="5" t="s">
        <v>64</v>
      </c>
      <c r="F13" s="5" t="s">
        <v>216</v>
      </c>
      <c r="G13" s="174">
        <v>16452.900000000001</v>
      </c>
      <c r="H13" s="174">
        <v>16452.900000000001</v>
      </c>
      <c r="I13" s="174">
        <f t="shared" si="0"/>
        <v>100</v>
      </c>
    </row>
    <row r="14" spans="1:14" ht="25.5">
      <c r="A14" s="6">
        <v>7</v>
      </c>
      <c r="B14" s="6" t="s">
        <v>93</v>
      </c>
      <c r="C14" s="68">
        <v>901</v>
      </c>
      <c r="D14" s="2">
        <v>104</v>
      </c>
      <c r="E14" s="3" t="s">
        <v>94</v>
      </c>
      <c r="F14" s="3"/>
      <c r="G14" s="179">
        <f>G15</f>
        <v>1075.2</v>
      </c>
      <c r="H14" s="179">
        <v>1075.0585000000001</v>
      </c>
      <c r="I14" s="179">
        <f t="shared" si="0"/>
        <v>99.986839657738102</v>
      </c>
    </row>
    <row r="15" spans="1:14" ht="25.5">
      <c r="A15" s="6">
        <v>8</v>
      </c>
      <c r="B15" s="8" t="s">
        <v>217</v>
      </c>
      <c r="C15" s="71">
        <v>901</v>
      </c>
      <c r="D15" s="4">
        <v>104</v>
      </c>
      <c r="E15" s="5" t="s">
        <v>94</v>
      </c>
      <c r="F15" s="5" t="s">
        <v>216</v>
      </c>
      <c r="G15" s="174">
        <v>1075.2</v>
      </c>
      <c r="H15" s="174">
        <v>1075.0999999999999</v>
      </c>
      <c r="I15" s="174">
        <f t="shared" si="0"/>
        <v>99.990699404761898</v>
      </c>
    </row>
    <row r="16" spans="1:14" ht="15.75">
      <c r="A16" s="6">
        <v>9</v>
      </c>
      <c r="B16" s="6" t="s">
        <v>8</v>
      </c>
      <c r="C16" s="68">
        <v>901</v>
      </c>
      <c r="D16" s="2">
        <v>104</v>
      </c>
      <c r="E16" s="3" t="s">
        <v>67</v>
      </c>
      <c r="F16" s="3"/>
      <c r="G16" s="179">
        <f>G17</f>
        <v>11565</v>
      </c>
      <c r="H16" s="179">
        <v>11530.7124</v>
      </c>
      <c r="I16" s="179">
        <f t="shared" si="0"/>
        <v>99.70352269779508</v>
      </c>
    </row>
    <row r="17" spans="1:12" ht="25.5">
      <c r="A17" s="6">
        <v>10</v>
      </c>
      <c r="B17" s="8" t="s">
        <v>217</v>
      </c>
      <c r="C17" s="71">
        <v>901</v>
      </c>
      <c r="D17" s="4">
        <v>104</v>
      </c>
      <c r="E17" s="5" t="s">
        <v>67</v>
      </c>
      <c r="F17" s="5" t="s">
        <v>216</v>
      </c>
      <c r="G17" s="180">
        <v>11565</v>
      </c>
      <c r="H17" s="174">
        <v>11530.7</v>
      </c>
      <c r="I17" s="174">
        <f t="shared" si="0"/>
        <v>99.703415477734552</v>
      </c>
    </row>
    <row r="18" spans="1:12" s="27" customFormat="1" ht="15.75">
      <c r="A18" s="6">
        <v>11</v>
      </c>
      <c r="B18" s="6" t="s">
        <v>213</v>
      </c>
      <c r="C18" s="68">
        <v>901</v>
      </c>
      <c r="D18" s="2">
        <v>104</v>
      </c>
      <c r="E18" s="3" t="s">
        <v>109</v>
      </c>
      <c r="F18" s="3"/>
      <c r="G18" s="179">
        <f>G19</f>
        <v>5222.3999999999996</v>
      </c>
      <c r="H18" s="179">
        <f>H19</f>
        <v>4819.3599999999997</v>
      </c>
      <c r="I18" s="179">
        <f t="shared" si="0"/>
        <v>92.282475490196077</v>
      </c>
      <c r="K18" s="135"/>
      <c r="L18" s="135"/>
    </row>
    <row r="19" spans="1:12" s="27" customFormat="1" ht="15.75">
      <c r="A19" s="6">
        <v>12</v>
      </c>
      <c r="B19" s="6" t="s">
        <v>21</v>
      </c>
      <c r="C19" s="68">
        <v>901</v>
      </c>
      <c r="D19" s="2">
        <v>104</v>
      </c>
      <c r="E19" s="3" t="s">
        <v>110</v>
      </c>
      <c r="F19" s="3"/>
      <c r="G19" s="179">
        <f>G20</f>
        <v>5222.3999999999996</v>
      </c>
      <c r="H19" s="179">
        <f>H20</f>
        <v>4819.3599999999997</v>
      </c>
      <c r="I19" s="179">
        <f t="shared" si="0"/>
        <v>92.282475490196077</v>
      </c>
      <c r="K19" s="135"/>
      <c r="L19" s="135"/>
    </row>
    <row r="20" spans="1:12" ht="25.5">
      <c r="A20" s="6">
        <v>13</v>
      </c>
      <c r="B20" s="8" t="s">
        <v>224</v>
      </c>
      <c r="C20" s="71">
        <v>901</v>
      </c>
      <c r="D20" s="4">
        <v>104</v>
      </c>
      <c r="E20" s="5" t="s">
        <v>110</v>
      </c>
      <c r="F20" s="5" t="s">
        <v>223</v>
      </c>
      <c r="G20" s="174">
        <v>5222.3999999999996</v>
      </c>
      <c r="H20" s="174">
        <v>4819.3599999999997</v>
      </c>
      <c r="I20" s="174">
        <f t="shared" si="0"/>
        <v>92.282475490196077</v>
      </c>
    </row>
    <row r="21" spans="1:12" s="27" customFormat="1" ht="25.5">
      <c r="A21" s="6">
        <v>14</v>
      </c>
      <c r="B21" s="6" t="s">
        <v>102</v>
      </c>
      <c r="C21" s="68">
        <v>901</v>
      </c>
      <c r="D21" s="2">
        <v>104</v>
      </c>
      <c r="E21" s="3" t="s">
        <v>82</v>
      </c>
      <c r="F21" s="3"/>
      <c r="G21" s="179">
        <f>G22</f>
        <v>331.5</v>
      </c>
      <c r="H21" s="179">
        <f>H22</f>
        <v>147.19999999999999</v>
      </c>
      <c r="I21" s="179">
        <f t="shared" si="0"/>
        <v>44.404223227752638</v>
      </c>
      <c r="K21" s="135"/>
      <c r="L21" s="135"/>
    </row>
    <row r="22" spans="1:12" s="27" customFormat="1" ht="25.5">
      <c r="A22" s="6">
        <v>15</v>
      </c>
      <c r="B22" s="6" t="s">
        <v>125</v>
      </c>
      <c r="C22" s="68">
        <v>901</v>
      </c>
      <c r="D22" s="2">
        <v>104</v>
      </c>
      <c r="E22" s="33" t="s">
        <v>132</v>
      </c>
      <c r="F22" s="3"/>
      <c r="G22" s="179">
        <f>G23</f>
        <v>331.5</v>
      </c>
      <c r="H22" s="179">
        <f>H23</f>
        <v>147.19999999999999</v>
      </c>
      <c r="I22" s="179">
        <f t="shared" si="0"/>
        <v>44.404223227752638</v>
      </c>
      <c r="K22" s="135"/>
      <c r="L22" s="135"/>
    </row>
    <row r="23" spans="1:12" ht="25.5">
      <c r="A23" s="6">
        <v>16</v>
      </c>
      <c r="B23" s="8" t="s">
        <v>224</v>
      </c>
      <c r="C23" s="71">
        <v>901</v>
      </c>
      <c r="D23" s="4">
        <v>104</v>
      </c>
      <c r="E23" s="46" t="s">
        <v>132</v>
      </c>
      <c r="F23" s="5" t="s">
        <v>223</v>
      </c>
      <c r="G23" s="174">
        <v>331.5</v>
      </c>
      <c r="H23" s="174">
        <v>147.19999999999999</v>
      </c>
      <c r="I23" s="174">
        <f t="shared" si="0"/>
        <v>44.404223227752638</v>
      </c>
    </row>
    <row r="24" spans="1:12" ht="15.75" customHeight="1">
      <c r="A24" s="6">
        <v>17</v>
      </c>
      <c r="B24" s="6" t="s">
        <v>191</v>
      </c>
      <c r="C24" s="71">
        <v>901</v>
      </c>
      <c r="D24" s="2">
        <v>105</v>
      </c>
      <c r="E24" s="33"/>
      <c r="F24" s="3"/>
      <c r="G24" s="179">
        <f t="shared" ref="G24:H26" si="1">G25</f>
        <v>18.600000000000001</v>
      </c>
      <c r="H24" s="179">
        <f t="shared" si="1"/>
        <v>18.600000000000001</v>
      </c>
      <c r="I24" s="179">
        <f t="shared" si="0"/>
        <v>100</v>
      </c>
    </row>
    <row r="25" spans="1:12" s="27" customFormat="1" ht="25.5">
      <c r="A25" s="6">
        <v>18</v>
      </c>
      <c r="B25" s="6" t="s">
        <v>193</v>
      </c>
      <c r="C25" s="68">
        <v>901</v>
      </c>
      <c r="D25" s="2">
        <v>105</v>
      </c>
      <c r="E25" s="33" t="s">
        <v>70</v>
      </c>
      <c r="F25" s="3"/>
      <c r="G25" s="179">
        <f t="shared" si="1"/>
        <v>18.600000000000001</v>
      </c>
      <c r="H25" s="179">
        <f t="shared" si="1"/>
        <v>18.600000000000001</v>
      </c>
      <c r="I25" s="179">
        <f t="shared" si="0"/>
        <v>100</v>
      </c>
      <c r="K25" s="135"/>
      <c r="L25" s="135"/>
    </row>
    <row r="26" spans="1:12" s="27" customFormat="1" ht="38.25">
      <c r="A26" s="6">
        <v>19</v>
      </c>
      <c r="B26" s="6" t="s">
        <v>192</v>
      </c>
      <c r="C26" s="68">
        <v>901</v>
      </c>
      <c r="D26" s="2">
        <v>105</v>
      </c>
      <c r="E26" s="33" t="s">
        <v>190</v>
      </c>
      <c r="F26" s="3"/>
      <c r="G26" s="179">
        <f t="shared" si="1"/>
        <v>18.600000000000001</v>
      </c>
      <c r="H26" s="179">
        <f t="shared" si="1"/>
        <v>18.600000000000001</v>
      </c>
      <c r="I26" s="179">
        <f t="shared" si="0"/>
        <v>100</v>
      </c>
      <c r="K26" s="135"/>
      <c r="L26" s="135"/>
    </row>
    <row r="27" spans="1:12" ht="25.5">
      <c r="A27" s="6">
        <v>20</v>
      </c>
      <c r="B27" s="8" t="s">
        <v>224</v>
      </c>
      <c r="C27" s="71">
        <v>901</v>
      </c>
      <c r="D27" s="4">
        <v>105</v>
      </c>
      <c r="E27" s="46" t="s">
        <v>190</v>
      </c>
      <c r="F27" s="5" t="s">
        <v>223</v>
      </c>
      <c r="G27" s="174">
        <v>18.600000000000001</v>
      </c>
      <c r="H27" s="174">
        <v>18.600000000000001</v>
      </c>
      <c r="I27" s="174">
        <f t="shared" si="0"/>
        <v>100</v>
      </c>
    </row>
    <row r="28" spans="1:12" ht="15.75">
      <c r="A28" s="6">
        <v>21</v>
      </c>
      <c r="B28" s="6" t="s">
        <v>58</v>
      </c>
      <c r="C28" s="68">
        <v>901</v>
      </c>
      <c r="D28" s="2">
        <v>113</v>
      </c>
      <c r="E28" s="3"/>
      <c r="F28" s="3"/>
      <c r="G28" s="179">
        <f>G29+G42+G36+G40+G44+G46+G48+G51</f>
        <v>20424.399999999998</v>
      </c>
      <c r="H28" s="179">
        <f>H29+H42+H36+H40+H44+H46+H48+H51</f>
        <v>20034.099999999995</v>
      </c>
      <c r="I28" s="179">
        <f t="shared" si="0"/>
        <v>98.089050351540294</v>
      </c>
    </row>
    <row r="29" spans="1:12" ht="25.5">
      <c r="A29" s="6">
        <v>22</v>
      </c>
      <c r="B29" s="9" t="s">
        <v>112</v>
      </c>
      <c r="C29" s="68">
        <v>901</v>
      </c>
      <c r="D29" s="2">
        <v>113</v>
      </c>
      <c r="E29" s="3" t="s">
        <v>111</v>
      </c>
      <c r="F29" s="3"/>
      <c r="G29" s="179">
        <f>G30+G32+G34</f>
        <v>4368.3</v>
      </c>
      <c r="H29" s="179">
        <f>H30+H32+H34</f>
        <v>4357</v>
      </c>
      <c r="I29" s="179">
        <f t="shared" si="0"/>
        <v>99.741318132912113</v>
      </c>
    </row>
    <row r="30" spans="1:12" ht="25.5">
      <c r="A30" s="6">
        <v>23</v>
      </c>
      <c r="B30" s="9" t="s">
        <v>156</v>
      </c>
      <c r="C30" s="68">
        <v>901</v>
      </c>
      <c r="D30" s="2">
        <v>113</v>
      </c>
      <c r="E30" s="3" t="s">
        <v>155</v>
      </c>
      <c r="F30" s="3"/>
      <c r="G30" s="179">
        <f>G31</f>
        <v>1679.2</v>
      </c>
      <c r="H30" s="179">
        <f>H31</f>
        <v>1673.5</v>
      </c>
      <c r="I30" s="179">
        <f t="shared" si="0"/>
        <v>99.660552644116237</v>
      </c>
    </row>
    <row r="31" spans="1:12" s="26" customFormat="1" ht="17.25" customHeight="1">
      <c r="A31" s="6">
        <v>24</v>
      </c>
      <c r="B31" s="14" t="s">
        <v>219</v>
      </c>
      <c r="C31" s="71">
        <v>901</v>
      </c>
      <c r="D31" s="4">
        <v>113</v>
      </c>
      <c r="E31" s="5" t="s">
        <v>155</v>
      </c>
      <c r="F31" s="5" t="s">
        <v>218</v>
      </c>
      <c r="G31" s="171">
        <v>1679.2</v>
      </c>
      <c r="H31" s="174">
        <v>1673.5</v>
      </c>
      <c r="I31" s="171">
        <f t="shared" si="0"/>
        <v>99.660552644116237</v>
      </c>
      <c r="K31" s="166"/>
      <c r="L31" s="166"/>
    </row>
    <row r="32" spans="1:12" s="26" customFormat="1" ht="54.75" customHeight="1">
      <c r="A32" s="6">
        <v>25</v>
      </c>
      <c r="B32" s="9" t="s">
        <v>394</v>
      </c>
      <c r="C32" s="68">
        <v>901</v>
      </c>
      <c r="D32" s="2">
        <v>113</v>
      </c>
      <c r="E32" s="3" t="s">
        <v>393</v>
      </c>
      <c r="F32" s="3"/>
      <c r="G32" s="179">
        <f>G33</f>
        <v>63</v>
      </c>
      <c r="H32" s="179">
        <f>H33</f>
        <v>57.8</v>
      </c>
      <c r="I32" s="179">
        <f t="shared" si="0"/>
        <v>91.746031746031747</v>
      </c>
      <c r="K32" s="166"/>
      <c r="L32" s="166"/>
    </row>
    <row r="33" spans="1:12" s="26" customFormat="1" ht="25.5">
      <c r="A33" s="6">
        <v>26</v>
      </c>
      <c r="B33" s="8" t="s">
        <v>204</v>
      </c>
      <c r="C33" s="71">
        <v>901</v>
      </c>
      <c r="D33" s="4">
        <v>113</v>
      </c>
      <c r="E33" s="5" t="s">
        <v>393</v>
      </c>
      <c r="F33" s="5" t="s">
        <v>203</v>
      </c>
      <c r="G33" s="174">
        <v>63</v>
      </c>
      <c r="H33" s="174">
        <v>57.8</v>
      </c>
      <c r="I33" s="174">
        <f t="shared" si="0"/>
        <v>91.746031746031747</v>
      </c>
      <c r="K33" s="166"/>
      <c r="L33" s="166"/>
    </row>
    <row r="34" spans="1:12" s="26" customFormat="1" ht="15.75">
      <c r="A34" s="6">
        <v>27</v>
      </c>
      <c r="B34" s="6" t="s">
        <v>391</v>
      </c>
      <c r="C34" s="68">
        <v>901</v>
      </c>
      <c r="D34" s="2">
        <v>113</v>
      </c>
      <c r="E34" s="3" t="s">
        <v>390</v>
      </c>
      <c r="F34" s="3"/>
      <c r="G34" s="179">
        <f>G35</f>
        <v>2626.1</v>
      </c>
      <c r="H34" s="179">
        <f>H35</f>
        <v>2625.7</v>
      </c>
      <c r="I34" s="179">
        <f t="shared" si="0"/>
        <v>99.984768287574738</v>
      </c>
      <c r="K34" s="166"/>
      <c r="L34" s="166"/>
    </row>
    <row r="35" spans="1:12" s="26" customFormat="1" ht="25.5">
      <c r="A35" s="6">
        <v>28</v>
      </c>
      <c r="B35" s="8" t="s">
        <v>224</v>
      </c>
      <c r="C35" s="71">
        <v>901</v>
      </c>
      <c r="D35" s="4">
        <v>113</v>
      </c>
      <c r="E35" s="5" t="s">
        <v>390</v>
      </c>
      <c r="F35" s="5" t="s">
        <v>223</v>
      </c>
      <c r="G35" s="171">
        <v>2626.1</v>
      </c>
      <c r="H35" s="174">
        <v>2625.7</v>
      </c>
      <c r="I35" s="171">
        <f t="shared" si="0"/>
        <v>99.984768287574738</v>
      </c>
      <c r="K35" s="166"/>
      <c r="L35" s="166"/>
    </row>
    <row r="36" spans="1:12" ht="15.75">
      <c r="A36" s="6">
        <v>29</v>
      </c>
      <c r="B36" s="6" t="s">
        <v>213</v>
      </c>
      <c r="C36" s="68">
        <v>901</v>
      </c>
      <c r="D36" s="2">
        <v>113</v>
      </c>
      <c r="E36" s="3" t="s">
        <v>109</v>
      </c>
      <c r="F36" s="3"/>
      <c r="G36" s="179">
        <f>G37</f>
        <v>15485</v>
      </c>
      <c r="H36" s="179">
        <f>H37</f>
        <v>15299.699999999999</v>
      </c>
      <c r="I36" s="179">
        <f t="shared" si="0"/>
        <v>98.803358088472706</v>
      </c>
    </row>
    <row r="37" spans="1:12" ht="15.75">
      <c r="A37" s="6">
        <v>30</v>
      </c>
      <c r="B37" s="6" t="s">
        <v>21</v>
      </c>
      <c r="C37" s="68">
        <v>901</v>
      </c>
      <c r="D37" s="2">
        <v>113</v>
      </c>
      <c r="E37" s="3" t="s">
        <v>110</v>
      </c>
      <c r="F37" s="3"/>
      <c r="G37" s="179">
        <f>G38+G39</f>
        <v>15485</v>
      </c>
      <c r="H37" s="179">
        <f>H38+H39</f>
        <v>15299.699999999999</v>
      </c>
      <c r="I37" s="179">
        <f t="shared" si="0"/>
        <v>98.803358088472706</v>
      </c>
    </row>
    <row r="38" spans="1:12" ht="15">
      <c r="A38" s="6">
        <v>31</v>
      </c>
      <c r="B38" s="8" t="s">
        <v>200</v>
      </c>
      <c r="C38" s="71">
        <v>901</v>
      </c>
      <c r="D38" s="4">
        <v>113</v>
      </c>
      <c r="E38" s="5" t="s">
        <v>110</v>
      </c>
      <c r="F38" s="5" t="s">
        <v>199</v>
      </c>
      <c r="G38" s="174">
        <v>7000</v>
      </c>
      <c r="H38" s="174">
        <v>6820.9</v>
      </c>
      <c r="I38" s="174">
        <f t="shared" si="0"/>
        <v>97.441428571428574</v>
      </c>
    </row>
    <row r="39" spans="1:12" ht="25.5">
      <c r="A39" s="6">
        <v>32</v>
      </c>
      <c r="B39" s="8" t="s">
        <v>224</v>
      </c>
      <c r="C39" s="71">
        <v>901</v>
      </c>
      <c r="D39" s="4">
        <v>113</v>
      </c>
      <c r="E39" s="5" t="s">
        <v>110</v>
      </c>
      <c r="F39" s="5" t="s">
        <v>223</v>
      </c>
      <c r="G39" s="174">
        <v>8485</v>
      </c>
      <c r="H39" s="174">
        <v>8478.7999999999993</v>
      </c>
      <c r="I39" s="174">
        <f t="shared" si="0"/>
        <v>99.926929876252203</v>
      </c>
    </row>
    <row r="40" spans="1:12" ht="25.5">
      <c r="A40" s="6">
        <v>33</v>
      </c>
      <c r="B40" s="6" t="s">
        <v>131</v>
      </c>
      <c r="C40" s="68">
        <v>901</v>
      </c>
      <c r="D40" s="2">
        <v>113</v>
      </c>
      <c r="E40" s="3" t="s">
        <v>123</v>
      </c>
      <c r="F40" s="3"/>
      <c r="G40" s="179">
        <f>G41</f>
        <v>100</v>
      </c>
      <c r="H40" s="179">
        <f>H41</f>
        <v>19.600000000000001</v>
      </c>
      <c r="I40" s="179">
        <f t="shared" si="0"/>
        <v>19.600000000000001</v>
      </c>
    </row>
    <row r="41" spans="1:12" ht="25.5">
      <c r="A41" s="6">
        <v>34</v>
      </c>
      <c r="B41" s="8" t="s">
        <v>224</v>
      </c>
      <c r="C41" s="71">
        <v>901</v>
      </c>
      <c r="D41" s="4">
        <v>113</v>
      </c>
      <c r="E41" s="5" t="s">
        <v>123</v>
      </c>
      <c r="F41" s="5" t="s">
        <v>223</v>
      </c>
      <c r="G41" s="174">
        <v>100</v>
      </c>
      <c r="H41" s="174">
        <v>19.600000000000001</v>
      </c>
      <c r="I41" s="174">
        <f t="shared" si="0"/>
        <v>19.600000000000001</v>
      </c>
    </row>
    <row r="42" spans="1:12" ht="51">
      <c r="A42" s="6">
        <v>35</v>
      </c>
      <c r="B42" s="6" t="s">
        <v>339</v>
      </c>
      <c r="C42" s="68">
        <v>901</v>
      </c>
      <c r="D42" s="2">
        <v>113</v>
      </c>
      <c r="E42" s="65" t="s">
        <v>258</v>
      </c>
      <c r="F42" s="3"/>
      <c r="G42" s="179">
        <f>G43</f>
        <v>142</v>
      </c>
      <c r="H42" s="179">
        <f>H43</f>
        <v>142</v>
      </c>
      <c r="I42" s="179">
        <f t="shared" si="0"/>
        <v>100</v>
      </c>
    </row>
    <row r="43" spans="1:12" ht="25.5">
      <c r="A43" s="6">
        <v>36</v>
      </c>
      <c r="B43" s="8" t="s">
        <v>224</v>
      </c>
      <c r="C43" s="71">
        <v>901</v>
      </c>
      <c r="D43" s="4">
        <v>113</v>
      </c>
      <c r="E43" s="5" t="s">
        <v>258</v>
      </c>
      <c r="F43" s="5" t="s">
        <v>223</v>
      </c>
      <c r="G43" s="174">
        <v>142</v>
      </c>
      <c r="H43" s="174">
        <v>142</v>
      </c>
      <c r="I43" s="174">
        <f t="shared" si="0"/>
        <v>100</v>
      </c>
    </row>
    <row r="44" spans="1:12" s="27" customFormat="1" ht="63.75">
      <c r="A44" s="6">
        <v>37</v>
      </c>
      <c r="B44" s="6" t="s">
        <v>154</v>
      </c>
      <c r="C44" s="68">
        <v>901</v>
      </c>
      <c r="D44" s="2">
        <v>113</v>
      </c>
      <c r="E44" s="65" t="s">
        <v>262</v>
      </c>
      <c r="F44" s="3"/>
      <c r="G44" s="179">
        <f>G45</f>
        <v>0.1</v>
      </c>
      <c r="H44" s="179">
        <f>H45</f>
        <v>0.1</v>
      </c>
      <c r="I44" s="179">
        <f t="shared" si="0"/>
        <v>100</v>
      </c>
      <c r="K44" s="135"/>
      <c r="L44" s="135"/>
    </row>
    <row r="45" spans="1:12" ht="25.5">
      <c r="A45" s="6">
        <v>38</v>
      </c>
      <c r="B45" s="8" t="s">
        <v>224</v>
      </c>
      <c r="C45" s="71">
        <v>901</v>
      </c>
      <c r="D45" s="4">
        <v>113</v>
      </c>
      <c r="E45" s="5" t="s">
        <v>262</v>
      </c>
      <c r="F45" s="5" t="s">
        <v>223</v>
      </c>
      <c r="G45" s="174">
        <v>0.1</v>
      </c>
      <c r="H45" s="174">
        <v>0.1</v>
      </c>
      <c r="I45" s="174">
        <f t="shared" si="0"/>
        <v>100</v>
      </c>
    </row>
    <row r="46" spans="1:12" s="27" customFormat="1" ht="25.5">
      <c r="A46" s="6">
        <v>39</v>
      </c>
      <c r="B46" s="6" t="s">
        <v>157</v>
      </c>
      <c r="C46" s="68">
        <v>901</v>
      </c>
      <c r="D46" s="2">
        <v>113</v>
      </c>
      <c r="E46" s="65" t="s">
        <v>263</v>
      </c>
      <c r="F46" s="3"/>
      <c r="G46" s="179">
        <f>G47</f>
        <v>79</v>
      </c>
      <c r="H46" s="179">
        <f>H47</f>
        <v>79</v>
      </c>
      <c r="I46" s="179">
        <f t="shared" si="0"/>
        <v>100</v>
      </c>
      <c r="K46" s="135"/>
      <c r="L46" s="135"/>
    </row>
    <row r="47" spans="1:12" ht="25.5">
      <c r="A47" s="6">
        <v>40</v>
      </c>
      <c r="B47" s="8" t="s">
        <v>224</v>
      </c>
      <c r="C47" s="71">
        <v>901</v>
      </c>
      <c r="D47" s="4">
        <v>113</v>
      </c>
      <c r="E47" s="5" t="s">
        <v>263</v>
      </c>
      <c r="F47" s="5" t="s">
        <v>223</v>
      </c>
      <c r="G47" s="174">
        <v>79</v>
      </c>
      <c r="H47" s="174">
        <v>79</v>
      </c>
      <c r="I47" s="174">
        <f t="shared" si="0"/>
        <v>100</v>
      </c>
    </row>
    <row r="48" spans="1:12" ht="25.5">
      <c r="A48" s="6">
        <v>41</v>
      </c>
      <c r="B48" s="6" t="s">
        <v>102</v>
      </c>
      <c r="C48" s="68">
        <v>901</v>
      </c>
      <c r="D48" s="2">
        <v>113</v>
      </c>
      <c r="E48" s="3" t="s">
        <v>82</v>
      </c>
      <c r="F48" s="5"/>
      <c r="G48" s="179">
        <f>G49</f>
        <v>27.1</v>
      </c>
      <c r="H48" s="179">
        <f>H49</f>
        <v>5</v>
      </c>
      <c r="I48" s="179">
        <f t="shared" si="0"/>
        <v>18.450184501845019</v>
      </c>
    </row>
    <row r="49" spans="1:9" ht="38.25">
      <c r="A49" s="6">
        <v>42</v>
      </c>
      <c r="B49" s="6" t="s">
        <v>143</v>
      </c>
      <c r="C49" s="68">
        <v>901</v>
      </c>
      <c r="D49" s="2">
        <v>113</v>
      </c>
      <c r="E49" s="3" t="s">
        <v>133</v>
      </c>
      <c r="F49" s="3"/>
      <c r="G49" s="179">
        <f>G50</f>
        <v>27.1</v>
      </c>
      <c r="H49" s="179">
        <f>H50</f>
        <v>5</v>
      </c>
      <c r="I49" s="179">
        <f t="shared" si="0"/>
        <v>18.450184501845019</v>
      </c>
    </row>
    <row r="50" spans="1:9" ht="25.5">
      <c r="A50" s="6">
        <v>43</v>
      </c>
      <c r="B50" s="8" t="s">
        <v>224</v>
      </c>
      <c r="C50" s="71">
        <v>901</v>
      </c>
      <c r="D50" s="4">
        <v>113</v>
      </c>
      <c r="E50" s="13" t="s">
        <v>133</v>
      </c>
      <c r="F50" s="5" t="s">
        <v>223</v>
      </c>
      <c r="G50" s="174">
        <v>27.1</v>
      </c>
      <c r="H50" s="174">
        <v>5</v>
      </c>
      <c r="I50" s="174">
        <f t="shared" si="0"/>
        <v>18.450184501845019</v>
      </c>
    </row>
    <row r="51" spans="1:9" ht="25.5">
      <c r="A51" s="6">
        <v>44</v>
      </c>
      <c r="B51" s="6" t="s">
        <v>180</v>
      </c>
      <c r="C51" s="68">
        <v>901</v>
      </c>
      <c r="D51" s="2">
        <v>113</v>
      </c>
      <c r="E51" s="11" t="s">
        <v>179</v>
      </c>
      <c r="F51" s="11"/>
      <c r="G51" s="179">
        <f>G52</f>
        <v>222.9</v>
      </c>
      <c r="H51" s="179">
        <f>H52</f>
        <v>131.69999999999999</v>
      </c>
      <c r="I51" s="179">
        <f t="shared" si="0"/>
        <v>59.08479138627186</v>
      </c>
    </row>
    <row r="52" spans="1:9" ht="25.5">
      <c r="A52" s="6">
        <v>45</v>
      </c>
      <c r="B52" s="8" t="s">
        <v>224</v>
      </c>
      <c r="C52" s="71">
        <v>901</v>
      </c>
      <c r="D52" s="4">
        <v>113</v>
      </c>
      <c r="E52" s="13" t="s">
        <v>179</v>
      </c>
      <c r="F52" s="5" t="s">
        <v>223</v>
      </c>
      <c r="G52" s="174">
        <v>222.9</v>
      </c>
      <c r="H52" s="174">
        <v>131.69999999999999</v>
      </c>
      <c r="I52" s="174">
        <f t="shared" si="0"/>
        <v>59.08479138627186</v>
      </c>
    </row>
    <row r="53" spans="1:9" ht="15.75">
      <c r="A53" s="6">
        <v>46</v>
      </c>
      <c r="B53" s="70" t="s">
        <v>13</v>
      </c>
      <c r="C53" s="68">
        <v>901</v>
      </c>
      <c r="D53" s="2">
        <v>200</v>
      </c>
      <c r="E53" s="3"/>
      <c r="F53" s="3"/>
      <c r="G53" s="179">
        <f t="shared" ref="G53:H55" si="2">G54</f>
        <v>1518.6</v>
      </c>
      <c r="H53" s="179">
        <f t="shared" si="2"/>
        <v>1518.6453000000001</v>
      </c>
      <c r="I53" s="179">
        <f t="shared" si="0"/>
        <v>100.00298301066775</v>
      </c>
    </row>
    <row r="54" spans="1:9" ht="15.75">
      <c r="A54" s="6">
        <v>47</v>
      </c>
      <c r="B54" s="6" t="s">
        <v>14</v>
      </c>
      <c r="C54" s="68">
        <v>901</v>
      </c>
      <c r="D54" s="2">
        <v>203</v>
      </c>
      <c r="E54" s="3"/>
      <c r="F54" s="3"/>
      <c r="G54" s="179">
        <f t="shared" si="2"/>
        <v>1518.6</v>
      </c>
      <c r="H54" s="179">
        <f t="shared" si="2"/>
        <v>1518.6453000000001</v>
      </c>
      <c r="I54" s="179">
        <f t="shared" si="0"/>
        <v>100.00298301066775</v>
      </c>
    </row>
    <row r="55" spans="1:9" ht="15.75">
      <c r="A55" s="6">
        <v>48</v>
      </c>
      <c r="B55" s="6" t="s">
        <v>6</v>
      </c>
      <c r="C55" s="68">
        <v>901</v>
      </c>
      <c r="D55" s="2">
        <v>203</v>
      </c>
      <c r="E55" s="3" t="s">
        <v>70</v>
      </c>
      <c r="F55" s="3"/>
      <c r="G55" s="179">
        <f t="shared" si="2"/>
        <v>1518.6</v>
      </c>
      <c r="H55" s="179">
        <f t="shared" si="2"/>
        <v>1518.6453000000001</v>
      </c>
      <c r="I55" s="179">
        <f t="shared" si="0"/>
        <v>100.00298301066775</v>
      </c>
    </row>
    <row r="56" spans="1:9" ht="25.5">
      <c r="A56" s="6">
        <v>49</v>
      </c>
      <c r="B56" s="6" t="s">
        <v>158</v>
      </c>
      <c r="C56" s="68">
        <v>901</v>
      </c>
      <c r="D56" s="2">
        <v>203</v>
      </c>
      <c r="E56" s="3" t="s">
        <v>71</v>
      </c>
      <c r="F56" s="3"/>
      <c r="G56" s="179">
        <f>G57+G58</f>
        <v>1518.6</v>
      </c>
      <c r="H56" s="179">
        <f>H57+H58</f>
        <v>1518.6453000000001</v>
      </c>
      <c r="I56" s="179">
        <f t="shared" si="0"/>
        <v>100.00298301066775</v>
      </c>
    </row>
    <row r="57" spans="1:9" ht="25.5">
      <c r="A57" s="6">
        <v>50</v>
      </c>
      <c r="B57" s="8" t="s">
        <v>217</v>
      </c>
      <c r="C57" s="71">
        <v>901</v>
      </c>
      <c r="D57" s="4">
        <v>203</v>
      </c>
      <c r="E57" s="5" t="s">
        <v>71</v>
      </c>
      <c r="F57" s="5" t="s">
        <v>216</v>
      </c>
      <c r="G57" s="174">
        <v>1052.2</v>
      </c>
      <c r="H57" s="174">
        <v>1052.2</v>
      </c>
      <c r="I57" s="174">
        <f t="shared" si="0"/>
        <v>100</v>
      </c>
    </row>
    <row r="58" spans="1:9" ht="25.5">
      <c r="A58" s="6">
        <v>51</v>
      </c>
      <c r="B58" s="8" t="s">
        <v>224</v>
      </c>
      <c r="C58" s="71">
        <v>901</v>
      </c>
      <c r="D58" s="4">
        <v>203</v>
      </c>
      <c r="E58" s="5" t="s">
        <v>71</v>
      </c>
      <c r="F58" s="5" t="s">
        <v>223</v>
      </c>
      <c r="G58" s="174">
        <v>466.4</v>
      </c>
      <c r="H58" s="174">
        <v>466.44529999999997</v>
      </c>
      <c r="I58" s="174">
        <f t="shared" si="0"/>
        <v>100.00971269296741</v>
      </c>
    </row>
    <row r="59" spans="1:9" ht="28.5">
      <c r="A59" s="6">
        <v>52</v>
      </c>
      <c r="B59" s="70" t="s">
        <v>15</v>
      </c>
      <c r="C59" s="68">
        <v>901</v>
      </c>
      <c r="D59" s="2">
        <v>300</v>
      </c>
      <c r="E59" s="3"/>
      <c r="F59" s="3"/>
      <c r="G59" s="179">
        <f>G60+G70+G75</f>
        <v>4390.7</v>
      </c>
      <c r="H59" s="179">
        <f>H60+H70+H75</f>
        <v>4270.2</v>
      </c>
      <c r="I59" s="179">
        <f t="shared" si="0"/>
        <v>97.255562894299317</v>
      </c>
    </row>
    <row r="60" spans="1:9" ht="25.5">
      <c r="A60" s="6">
        <v>53</v>
      </c>
      <c r="B60" s="6" t="s">
        <v>494</v>
      </c>
      <c r="C60" s="68">
        <v>901</v>
      </c>
      <c r="D60" s="2">
        <v>309</v>
      </c>
      <c r="E60" s="3"/>
      <c r="F60" s="3"/>
      <c r="G60" s="179">
        <f>G61+G67</f>
        <v>1694.3</v>
      </c>
      <c r="H60" s="179">
        <f>H61+H67</f>
        <v>1653</v>
      </c>
      <c r="I60" s="179">
        <f t="shared" si="0"/>
        <v>97.562415156701888</v>
      </c>
    </row>
    <row r="61" spans="1:9" ht="25.5">
      <c r="A61" s="6">
        <v>54</v>
      </c>
      <c r="B61" s="6" t="s">
        <v>16</v>
      </c>
      <c r="C61" s="68">
        <v>901</v>
      </c>
      <c r="D61" s="2">
        <v>309</v>
      </c>
      <c r="E61" s="3">
        <v>2180000</v>
      </c>
      <c r="F61" s="3"/>
      <c r="G61" s="179">
        <f>G62+G64</f>
        <v>1652.3</v>
      </c>
      <c r="H61" s="179">
        <f>H62+H64</f>
        <v>1619.2</v>
      </c>
      <c r="I61" s="179">
        <f t="shared" si="0"/>
        <v>97.996731828360467</v>
      </c>
    </row>
    <row r="62" spans="1:9" ht="38.25">
      <c r="A62" s="6">
        <v>55</v>
      </c>
      <c r="B62" s="6" t="s">
        <v>86</v>
      </c>
      <c r="C62" s="68">
        <v>901</v>
      </c>
      <c r="D62" s="2">
        <v>309</v>
      </c>
      <c r="E62" s="3">
        <v>2180100</v>
      </c>
      <c r="F62" s="3"/>
      <c r="G62" s="179">
        <f>G63</f>
        <v>560</v>
      </c>
      <c r="H62" s="179">
        <f>H63</f>
        <v>534.79999999999995</v>
      </c>
      <c r="I62" s="179">
        <f t="shared" si="0"/>
        <v>95.5</v>
      </c>
    </row>
    <row r="63" spans="1:9" ht="25.5">
      <c r="A63" s="6">
        <v>56</v>
      </c>
      <c r="B63" s="8" t="s">
        <v>224</v>
      </c>
      <c r="C63" s="71">
        <v>901</v>
      </c>
      <c r="D63" s="4">
        <v>309</v>
      </c>
      <c r="E63" s="5">
        <v>2180100</v>
      </c>
      <c r="F63" s="5" t="s">
        <v>223</v>
      </c>
      <c r="G63" s="174">
        <v>560</v>
      </c>
      <c r="H63" s="174">
        <v>534.79999999999995</v>
      </c>
      <c r="I63" s="174">
        <f t="shared" si="0"/>
        <v>95.5</v>
      </c>
    </row>
    <row r="64" spans="1:9" ht="25.5">
      <c r="A64" s="6">
        <v>57</v>
      </c>
      <c r="B64" s="6" t="s">
        <v>396</v>
      </c>
      <c r="C64" s="68">
        <v>901</v>
      </c>
      <c r="D64" s="2">
        <v>309</v>
      </c>
      <c r="E64" s="3" t="s">
        <v>395</v>
      </c>
      <c r="F64" s="3"/>
      <c r="G64" s="179">
        <f>G65+G66</f>
        <v>1092.3</v>
      </c>
      <c r="H64" s="179">
        <f>H65+H66</f>
        <v>1084.4000000000001</v>
      </c>
      <c r="I64" s="179">
        <f t="shared" si="0"/>
        <v>99.276755470108952</v>
      </c>
    </row>
    <row r="65" spans="1:9" ht="15">
      <c r="A65" s="6">
        <v>58</v>
      </c>
      <c r="B65" s="8" t="s">
        <v>200</v>
      </c>
      <c r="C65" s="71">
        <v>901</v>
      </c>
      <c r="D65" s="4">
        <v>309</v>
      </c>
      <c r="E65" s="5" t="s">
        <v>395</v>
      </c>
      <c r="F65" s="5" t="s">
        <v>199</v>
      </c>
      <c r="G65" s="171">
        <v>891.7</v>
      </c>
      <c r="H65" s="174">
        <v>891.6</v>
      </c>
      <c r="I65" s="171">
        <f t="shared" si="0"/>
        <v>99.988785465963886</v>
      </c>
    </row>
    <row r="66" spans="1:9" ht="25.5">
      <c r="A66" s="6">
        <v>59</v>
      </c>
      <c r="B66" s="8" t="s">
        <v>224</v>
      </c>
      <c r="C66" s="71">
        <v>901</v>
      </c>
      <c r="D66" s="4">
        <v>309</v>
      </c>
      <c r="E66" s="5" t="s">
        <v>395</v>
      </c>
      <c r="F66" s="5" t="s">
        <v>223</v>
      </c>
      <c r="G66" s="171">
        <v>200.6</v>
      </c>
      <c r="H66" s="174">
        <v>192.8</v>
      </c>
      <c r="I66" s="171">
        <f t="shared" si="0"/>
        <v>96.111665004985056</v>
      </c>
    </row>
    <row r="67" spans="1:9" ht="15.75">
      <c r="A67" s="6">
        <v>60</v>
      </c>
      <c r="B67" s="6" t="s">
        <v>17</v>
      </c>
      <c r="C67" s="68">
        <v>901</v>
      </c>
      <c r="D67" s="2">
        <v>309</v>
      </c>
      <c r="E67" s="3">
        <v>2190000</v>
      </c>
      <c r="F67" s="3"/>
      <c r="G67" s="179">
        <f>G68</f>
        <v>42</v>
      </c>
      <c r="H67" s="179">
        <f>H68</f>
        <v>33.799999999999997</v>
      </c>
      <c r="I67" s="179">
        <f t="shared" si="0"/>
        <v>80.476190476190467</v>
      </c>
    </row>
    <row r="68" spans="1:9" ht="25.5">
      <c r="A68" s="6">
        <v>61</v>
      </c>
      <c r="B68" s="6" t="s">
        <v>18</v>
      </c>
      <c r="C68" s="68">
        <v>901</v>
      </c>
      <c r="D68" s="2">
        <v>309</v>
      </c>
      <c r="E68" s="3">
        <v>2190100</v>
      </c>
      <c r="F68" s="3"/>
      <c r="G68" s="179">
        <f>G69</f>
        <v>42</v>
      </c>
      <c r="H68" s="179">
        <f>H69</f>
        <v>33.799999999999997</v>
      </c>
      <c r="I68" s="179">
        <f t="shared" si="0"/>
        <v>80.476190476190467</v>
      </c>
    </row>
    <row r="69" spans="1:9" ht="25.5">
      <c r="A69" s="6">
        <v>62</v>
      </c>
      <c r="B69" s="8" t="s">
        <v>224</v>
      </c>
      <c r="C69" s="71">
        <v>901</v>
      </c>
      <c r="D69" s="4">
        <v>309</v>
      </c>
      <c r="E69" s="5">
        <v>2190100</v>
      </c>
      <c r="F69" s="5" t="s">
        <v>223</v>
      </c>
      <c r="G69" s="174">
        <v>42</v>
      </c>
      <c r="H69" s="174">
        <v>33.799999999999997</v>
      </c>
      <c r="I69" s="174">
        <f t="shared" si="0"/>
        <v>80.476190476190467</v>
      </c>
    </row>
    <row r="70" spans="1:9" ht="15.75">
      <c r="A70" s="6">
        <v>63</v>
      </c>
      <c r="B70" s="6" t="s">
        <v>19</v>
      </c>
      <c r="C70" s="68">
        <v>901</v>
      </c>
      <c r="D70" s="2">
        <v>310</v>
      </c>
      <c r="E70" s="3"/>
      <c r="F70" s="3"/>
      <c r="G70" s="179">
        <f>G71</f>
        <v>2685.9</v>
      </c>
      <c r="H70" s="179">
        <f>H71</f>
        <v>2606.8000000000002</v>
      </c>
      <c r="I70" s="179">
        <f t="shared" si="0"/>
        <v>97.05499087829034</v>
      </c>
    </row>
    <row r="71" spans="1:9" ht="38.25">
      <c r="A71" s="6">
        <v>64</v>
      </c>
      <c r="B71" s="6" t="s">
        <v>20</v>
      </c>
      <c r="C71" s="68">
        <v>901</v>
      </c>
      <c r="D71" s="2">
        <v>310</v>
      </c>
      <c r="E71" s="3">
        <v>2470000</v>
      </c>
      <c r="F71" s="3"/>
      <c r="G71" s="179">
        <f>G72</f>
        <v>2685.9</v>
      </c>
      <c r="H71" s="179">
        <f>H72</f>
        <v>2606.8000000000002</v>
      </c>
      <c r="I71" s="179">
        <f t="shared" si="0"/>
        <v>97.05499087829034</v>
      </c>
    </row>
    <row r="72" spans="1:9" ht="15.75">
      <c r="A72" s="6">
        <v>65</v>
      </c>
      <c r="B72" s="6" t="s">
        <v>21</v>
      </c>
      <c r="C72" s="68">
        <v>901</v>
      </c>
      <c r="D72" s="2">
        <v>310</v>
      </c>
      <c r="E72" s="3">
        <v>2479900</v>
      </c>
      <c r="F72" s="3"/>
      <c r="G72" s="179">
        <f>G73+G74</f>
        <v>2685.9</v>
      </c>
      <c r="H72" s="179">
        <f>H73+H74</f>
        <v>2606.8000000000002</v>
      </c>
      <c r="I72" s="179">
        <f t="shared" si="0"/>
        <v>97.05499087829034</v>
      </c>
    </row>
    <row r="73" spans="1:9" ht="25.5">
      <c r="A73" s="6">
        <v>66</v>
      </c>
      <c r="B73" s="8" t="s">
        <v>217</v>
      </c>
      <c r="C73" s="71">
        <v>901</v>
      </c>
      <c r="D73" s="4">
        <v>310</v>
      </c>
      <c r="E73" s="5">
        <v>2479900</v>
      </c>
      <c r="F73" s="5" t="s">
        <v>216</v>
      </c>
      <c r="G73" s="174">
        <v>1994.8</v>
      </c>
      <c r="H73" s="174">
        <v>1989.1</v>
      </c>
      <c r="I73" s="174">
        <f t="shared" ref="I73:I136" si="3">H73/G73*100</f>
        <v>99.714257068377776</v>
      </c>
    </row>
    <row r="74" spans="1:9" ht="25.5">
      <c r="A74" s="6">
        <v>67</v>
      </c>
      <c r="B74" s="8" t="s">
        <v>224</v>
      </c>
      <c r="C74" s="71">
        <v>901</v>
      </c>
      <c r="D74" s="4">
        <v>310</v>
      </c>
      <c r="E74" s="5" t="s">
        <v>220</v>
      </c>
      <c r="F74" s="5" t="s">
        <v>223</v>
      </c>
      <c r="G74" s="174">
        <v>691.1</v>
      </c>
      <c r="H74" s="174">
        <v>617.70000000000005</v>
      </c>
      <c r="I74" s="174">
        <f t="shared" si="3"/>
        <v>89.379250470264807</v>
      </c>
    </row>
    <row r="75" spans="1:9" ht="25.5">
      <c r="A75" s="6">
        <v>68</v>
      </c>
      <c r="B75" s="6" t="s">
        <v>22</v>
      </c>
      <c r="C75" s="68">
        <v>901</v>
      </c>
      <c r="D75" s="2">
        <v>314</v>
      </c>
      <c r="E75" s="3"/>
      <c r="F75" s="3"/>
      <c r="G75" s="179">
        <f>G76</f>
        <v>10.5</v>
      </c>
      <c r="H75" s="179">
        <f>H76</f>
        <v>10.4</v>
      </c>
      <c r="I75" s="179">
        <f t="shared" si="3"/>
        <v>99.047619047619051</v>
      </c>
    </row>
    <row r="76" spans="1:9" ht="38.25">
      <c r="A76" s="6">
        <v>69</v>
      </c>
      <c r="B76" s="6" t="s">
        <v>20</v>
      </c>
      <c r="C76" s="68">
        <v>901</v>
      </c>
      <c r="D76" s="2">
        <v>314</v>
      </c>
      <c r="E76" s="3" t="s">
        <v>90</v>
      </c>
      <c r="F76" s="3"/>
      <c r="G76" s="179">
        <f>G77</f>
        <v>10.5</v>
      </c>
      <c r="H76" s="179">
        <f>H77</f>
        <v>10.4</v>
      </c>
      <c r="I76" s="179">
        <f t="shared" si="3"/>
        <v>99.047619047619051</v>
      </c>
    </row>
    <row r="77" spans="1:9" ht="25.5">
      <c r="A77" s="6">
        <v>70</v>
      </c>
      <c r="B77" s="8" t="s">
        <v>224</v>
      </c>
      <c r="C77" s="71">
        <v>901</v>
      </c>
      <c r="D77" s="4">
        <v>314</v>
      </c>
      <c r="E77" s="5" t="s">
        <v>90</v>
      </c>
      <c r="F77" s="5" t="s">
        <v>223</v>
      </c>
      <c r="G77" s="174">
        <v>10.5</v>
      </c>
      <c r="H77" s="174">
        <v>10.4</v>
      </c>
      <c r="I77" s="174">
        <f t="shared" si="3"/>
        <v>99.047619047619051</v>
      </c>
    </row>
    <row r="78" spans="1:9" ht="15.75">
      <c r="A78" s="6">
        <v>71</v>
      </c>
      <c r="B78" s="70" t="s">
        <v>23</v>
      </c>
      <c r="C78" s="68">
        <v>901</v>
      </c>
      <c r="D78" s="2">
        <v>400</v>
      </c>
      <c r="E78" s="3"/>
      <c r="F78" s="3"/>
      <c r="G78" s="179">
        <f>G83+G90+G112+G106+G79</f>
        <v>52856.699900000007</v>
      </c>
      <c r="H78" s="179">
        <f>H83+H90+H112+H106+H79</f>
        <v>52222.400000000001</v>
      </c>
      <c r="I78" s="179">
        <f t="shared" si="3"/>
        <v>98.799963105528647</v>
      </c>
    </row>
    <row r="79" spans="1:9" ht="15.75">
      <c r="A79" s="6">
        <v>72</v>
      </c>
      <c r="B79" s="6" t="s">
        <v>221</v>
      </c>
      <c r="C79" s="68">
        <v>901</v>
      </c>
      <c r="D79" s="2">
        <v>406</v>
      </c>
      <c r="E79" s="3"/>
      <c r="F79" s="3"/>
      <c r="G79" s="179">
        <f t="shared" ref="G79:H81" si="4">G80</f>
        <v>57.8</v>
      </c>
      <c r="H79" s="179">
        <f t="shared" si="4"/>
        <v>57.1</v>
      </c>
      <c r="I79" s="179">
        <f t="shared" si="3"/>
        <v>98.788927335640139</v>
      </c>
    </row>
    <row r="80" spans="1:9" ht="15.75">
      <c r="A80" s="6">
        <v>73</v>
      </c>
      <c r="B80" s="6" t="s">
        <v>252</v>
      </c>
      <c r="C80" s="68">
        <v>901</v>
      </c>
      <c r="D80" s="2">
        <v>406</v>
      </c>
      <c r="E80" s="3" t="s">
        <v>222</v>
      </c>
      <c r="F80" s="3"/>
      <c r="G80" s="179">
        <f t="shared" si="4"/>
        <v>57.8</v>
      </c>
      <c r="H80" s="179">
        <f t="shared" si="4"/>
        <v>57.1</v>
      </c>
      <c r="I80" s="179">
        <f t="shared" si="3"/>
        <v>98.788927335640139</v>
      </c>
    </row>
    <row r="81" spans="1:12" ht="15.75">
      <c r="A81" s="6">
        <v>74</v>
      </c>
      <c r="B81" s="6" t="s">
        <v>398</v>
      </c>
      <c r="C81" s="68">
        <v>901</v>
      </c>
      <c r="D81" s="2">
        <v>406</v>
      </c>
      <c r="E81" s="3" t="s">
        <v>397</v>
      </c>
      <c r="F81" s="3"/>
      <c r="G81" s="179">
        <f t="shared" si="4"/>
        <v>57.8</v>
      </c>
      <c r="H81" s="179">
        <f t="shared" si="4"/>
        <v>57.1</v>
      </c>
      <c r="I81" s="179">
        <f t="shared" si="3"/>
        <v>98.788927335640139</v>
      </c>
    </row>
    <row r="82" spans="1:12" s="26" customFormat="1" ht="25.5">
      <c r="A82" s="6">
        <v>75</v>
      </c>
      <c r="B82" s="8" t="s">
        <v>224</v>
      </c>
      <c r="C82" s="71">
        <v>901</v>
      </c>
      <c r="D82" s="4">
        <v>406</v>
      </c>
      <c r="E82" s="5" t="s">
        <v>397</v>
      </c>
      <c r="F82" s="5" t="s">
        <v>223</v>
      </c>
      <c r="G82" s="174">
        <v>57.8</v>
      </c>
      <c r="H82" s="174">
        <v>57.1</v>
      </c>
      <c r="I82" s="174">
        <f t="shared" si="3"/>
        <v>98.788927335640139</v>
      </c>
      <c r="K82" s="166"/>
      <c r="L82" s="166"/>
    </row>
    <row r="83" spans="1:12" ht="15.75">
      <c r="A83" s="6">
        <v>76</v>
      </c>
      <c r="B83" s="6" t="s">
        <v>24</v>
      </c>
      <c r="C83" s="68">
        <v>901</v>
      </c>
      <c r="D83" s="2">
        <v>408</v>
      </c>
      <c r="E83" s="3"/>
      <c r="F83" s="3"/>
      <c r="G83" s="179">
        <f>G84+G87</f>
        <v>35153.999900000003</v>
      </c>
      <c r="H83" s="179">
        <f>H84+H87</f>
        <v>35103.800000000003</v>
      </c>
      <c r="I83" s="179">
        <f t="shared" si="3"/>
        <v>99.857200033729313</v>
      </c>
    </row>
    <row r="84" spans="1:12" ht="15.75">
      <c r="A84" s="6">
        <v>77</v>
      </c>
      <c r="B84" s="6" t="s">
        <v>25</v>
      </c>
      <c r="C84" s="68">
        <v>901</v>
      </c>
      <c r="D84" s="2">
        <v>408</v>
      </c>
      <c r="E84" s="3">
        <v>3170000</v>
      </c>
      <c r="F84" s="3"/>
      <c r="G84" s="179">
        <f>G85</f>
        <v>16529.749100000001</v>
      </c>
      <c r="H84" s="179">
        <f>H85</f>
        <v>16479.5</v>
      </c>
      <c r="I84" s="179">
        <f t="shared" si="3"/>
        <v>99.696008090044145</v>
      </c>
    </row>
    <row r="85" spans="1:12" ht="25.5">
      <c r="A85" s="6">
        <v>78</v>
      </c>
      <c r="B85" s="6" t="s">
        <v>26</v>
      </c>
      <c r="C85" s="68">
        <v>901</v>
      </c>
      <c r="D85" s="2">
        <v>408</v>
      </c>
      <c r="E85" s="3">
        <v>3170100</v>
      </c>
      <c r="F85" s="3"/>
      <c r="G85" s="179">
        <f>G86</f>
        <v>16529.749100000001</v>
      </c>
      <c r="H85" s="179">
        <f>H86</f>
        <v>16479.5</v>
      </c>
      <c r="I85" s="179">
        <f t="shared" si="3"/>
        <v>99.696008090044145</v>
      </c>
    </row>
    <row r="86" spans="1:12" ht="38.25">
      <c r="A86" s="6">
        <v>79</v>
      </c>
      <c r="B86" s="14" t="s">
        <v>227</v>
      </c>
      <c r="C86" s="71">
        <v>901</v>
      </c>
      <c r="D86" s="4">
        <v>408</v>
      </c>
      <c r="E86" s="5">
        <v>3170100</v>
      </c>
      <c r="F86" s="5" t="s">
        <v>226</v>
      </c>
      <c r="G86" s="180">
        <v>16529.749100000001</v>
      </c>
      <c r="H86" s="174">
        <v>16479.5</v>
      </c>
      <c r="I86" s="174">
        <f t="shared" si="3"/>
        <v>99.696008090044145</v>
      </c>
    </row>
    <row r="87" spans="1:12" s="27" customFormat="1" ht="25.5">
      <c r="A87" s="6">
        <v>80</v>
      </c>
      <c r="B87" s="6" t="s">
        <v>102</v>
      </c>
      <c r="C87" s="68">
        <v>901</v>
      </c>
      <c r="D87" s="2">
        <v>408</v>
      </c>
      <c r="E87" s="3" t="s">
        <v>82</v>
      </c>
      <c r="F87" s="3"/>
      <c r="G87" s="179">
        <f>G88</f>
        <v>18624.250800000002</v>
      </c>
      <c r="H87" s="179">
        <f>H88</f>
        <v>18624.3</v>
      </c>
      <c r="I87" s="179">
        <f t="shared" si="3"/>
        <v>100.00026417170025</v>
      </c>
      <c r="K87" s="135"/>
      <c r="L87" s="135"/>
    </row>
    <row r="88" spans="1:12" s="27" customFormat="1" ht="25.5">
      <c r="A88" s="6">
        <v>81</v>
      </c>
      <c r="B88" s="9" t="s">
        <v>253</v>
      </c>
      <c r="C88" s="68">
        <v>901</v>
      </c>
      <c r="D88" s="2">
        <v>408</v>
      </c>
      <c r="E88" s="3" t="s">
        <v>228</v>
      </c>
      <c r="F88" s="3"/>
      <c r="G88" s="179">
        <f>G89</f>
        <v>18624.250800000002</v>
      </c>
      <c r="H88" s="179">
        <f>H89</f>
        <v>18624.3</v>
      </c>
      <c r="I88" s="179">
        <f t="shared" si="3"/>
        <v>100.00026417170025</v>
      </c>
      <c r="K88" s="135"/>
      <c r="L88" s="135"/>
    </row>
    <row r="89" spans="1:12" ht="38.25">
      <c r="A89" s="6">
        <v>82</v>
      </c>
      <c r="B89" s="14" t="s">
        <v>227</v>
      </c>
      <c r="C89" s="71">
        <v>901</v>
      </c>
      <c r="D89" s="4">
        <v>408</v>
      </c>
      <c r="E89" s="5" t="s">
        <v>228</v>
      </c>
      <c r="F89" s="5" t="s">
        <v>226</v>
      </c>
      <c r="G89" s="180">
        <v>18624.250800000002</v>
      </c>
      <c r="H89" s="174">
        <v>18624.3</v>
      </c>
      <c r="I89" s="174">
        <f t="shared" si="3"/>
        <v>100.00026417170025</v>
      </c>
    </row>
    <row r="90" spans="1:12" ht="15.75">
      <c r="A90" s="6">
        <v>83</v>
      </c>
      <c r="B90" s="6" t="s">
        <v>229</v>
      </c>
      <c r="C90" s="68">
        <v>901</v>
      </c>
      <c r="D90" s="2">
        <v>409</v>
      </c>
      <c r="E90" s="3"/>
      <c r="F90" s="3"/>
      <c r="G90" s="179">
        <f>G95+G91+G100</f>
        <v>14527.7</v>
      </c>
      <c r="H90" s="179">
        <f>H95+H91+H100</f>
        <v>14198.9</v>
      </c>
      <c r="I90" s="179">
        <f t="shared" si="3"/>
        <v>97.736737405095084</v>
      </c>
    </row>
    <row r="91" spans="1:12" ht="15.75">
      <c r="A91" s="6">
        <v>84</v>
      </c>
      <c r="B91" s="6" t="s">
        <v>370</v>
      </c>
      <c r="C91" s="68">
        <v>901</v>
      </c>
      <c r="D91" s="2">
        <v>409</v>
      </c>
      <c r="E91" s="3">
        <v>3150000</v>
      </c>
      <c r="F91" s="3"/>
      <c r="G91" s="179">
        <f t="shared" ref="G91:H93" si="5">G92</f>
        <v>3439.9</v>
      </c>
      <c r="H91" s="179">
        <f t="shared" si="5"/>
        <v>3322.4</v>
      </c>
      <c r="I91" s="179">
        <f t="shared" si="3"/>
        <v>96.58420302915782</v>
      </c>
    </row>
    <row r="92" spans="1:12" ht="15.75">
      <c r="A92" s="6">
        <v>85</v>
      </c>
      <c r="B92" s="6" t="s">
        <v>371</v>
      </c>
      <c r="C92" s="68">
        <v>901</v>
      </c>
      <c r="D92" s="2">
        <v>409</v>
      </c>
      <c r="E92" s="3">
        <v>3150200</v>
      </c>
      <c r="F92" s="3"/>
      <c r="G92" s="179">
        <f t="shared" si="5"/>
        <v>3439.9</v>
      </c>
      <c r="H92" s="179">
        <f t="shared" si="5"/>
        <v>3322.4</v>
      </c>
      <c r="I92" s="179">
        <f t="shared" si="3"/>
        <v>96.58420302915782</v>
      </c>
    </row>
    <row r="93" spans="1:12" ht="15.75">
      <c r="A93" s="6">
        <v>86</v>
      </c>
      <c r="B93" s="9" t="s">
        <v>373</v>
      </c>
      <c r="C93" s="68">
        <v>901</v>
      </c>
      <c r="D93" s="2">
        <v>409</v>
      </c>
      <c r="E93" s="3" t="s">
        <v>372</v>
      </c>
      <c r="F93" s="3"/>
      <c r="G93" s="179">
        <f t="shared" si="5"/>
        <v>3439.9</v>
      </c>
      <c r="H93" s="179">
        <f t="shared" si="5"/>
        <v>3322.4</v>
      </c>
      <c r="I93" s="179">
        <f t="shared" si="3"/>
        <v>96.58420302915782</v>
      </c>
    </row>
    <row r="94" spans="1:12" s="26" customFormat="1" ht="25.5">
      <c r="A94" s="6">
        <v>87</v>
      </c>
      <c r="B94" s="8" t="s">
        <v>224</v>
      </c>
      <c r="C94" s="71">
        <v>901</v>
      </c>
      <c r="D94" s="4">
        <v>409</v>
      </c>
      <c r="E94" s="5" t="s">
        <v>372</v>
      </c>
      <c r="F94" s="5" t="s">
        <v>223</v>
      </c>
      <c r="G94" s="171">
        <v>3439.9</v>
      </c>
      <c r="H94" s="174">
        <v>3322.4</v>
      </c>
      <c r="I94" s="171">
        <f t="shared" si="3"/>
        <v>96.58420302915782</v>
      </c>
      <c r="K94" s="166"/>
      <c r="L94" s="166"/>
    </row>
    <row r="95" spans="1:12" ht="25.5">
      <c r="A95" s="6">
        <v>88</v>
      </c>
      <c r="B95" s="6" t="s">
        <v>102</v>
      </c>
      <c r="C95" s="68">
        <v>901</v>
      </c>
      <c r="D95" s="2">
        <v>409</v>
      </c>
      <c r="E95" s="3" t="s">
        <v>82</v>
      </c>
      <c r="F95" s="3"/>
      <c r="G95" s="179">
        <f>G96+G98</f>
        <v>4860</v>
      </c>
      <c r="H95" s="179">
        <f>H96+H98</f>
        <v>4663.5</v>
      </c>
      <c r="I95" s="179">
        <f t="shared" si="3"/>
        <v>95.956790123456798</v>
      </c>
    </row>
    <row r="96" spans="1:12" ht="38.25">
      <c r="A96" s="6">
        <v>89</v>
      </c>
      <c r="B96" s="6" t="s">
        <v>231</v>
      </c>
      <c r="C96" s="68">
        <v>901</v>
      </c>
      <c r="D96" s="2">
        <v>409</v>
      </c>
      <c r="E96" s="3" t="s">
        <v>230</v>
      </c>
      <c r="F96" s="3"/>
      <c r="G96" s="179">
        <f>G97</f>
        <v>3800</v>
      </c>
      <c r="H96" s="179">
        <f>H97</f>
        <v>3724.1</v>
      </c>
      <c r="I96" s="179">
        <f t="shared" si="3"/>
        <v>98.002631578947359</v>
      </c>
    </row>
    <row r="97" spans="1:12" ht="25.5">
      <c r="A97" s="6">
        <v>90</v>
      </c>
      <c r="B97" s="8" t="s">
        <v>224</v>
      </c>
      <c r="C97" s="71">
        <v>901</v>
      </c>
      <c r="D97" s="4">
        <v>409</v>
      </c>
      <c r="E97" s="5" t="s">
        <v>230</v>
      </c>
      <c r="F97" s="5" t="s">
        <v>223</v>
      </c>
      <c r="G97" s="174">
        <v>3800</v>
      </c>
      <c r="H97" s="174">
        <v>3724.1</v>
      </c>
      <c r="I97" s="174">
        <f t="shared" si="3"/>
        <v>98.002631578947359</v>
      </c>
    </row>
    <row r="98" spans="1:12" ht="38.25">
      <c r="A98" s="6">
        <v>91</v>
      </c>
      <c r="B98" s="6" t="s">
        <v>284</v>
      </c>
      <c r="C98" s="68">
        <v>901</v>
      </c>
      <c r="D98" s="2">
        <v>409</v>
      </c>
      <c r="E98" s="3" t="s">
        <v>97</v>
      </c>
      <c r="F98" s="3"/>
      <c r="G98" s="179">
        <f>G99</f>
        <v>1060</v>
      </c>
      <c r="H98" s="179">
        <f>H99</f>
        <v>939.4</v>
      </c>
      <c r="I98" s="179">
        <f t="shared" si="3"/>
        <v>88.622641509433961</v>
      </c>
    </row>
    <row r="99" spans="1:12" ht="25.5">
      <c r="A99" s="6">
        <v>92</v>
      </c>
      <c r="B99" s="8" t="s">
        <v>224</v>
      </c>
      <c r="C99" s="71">
        <v>901</v>
      </c>
      <c r="D99" s="4">
        <v>409</v>
      </c>
      <c r="E99" s="5" t="s">
        <v>97</v>
      </c>
      <c r="F99" s="5" t="s">
        <v>223</v>
      </c>
      <c r="G99" s="171">
        <v>1060</v>
      </c>
      <c r="H99" s="174">
        <v>939.4</v>
      </c>
      <c r="I99" s="171">
        <f t="shared" si="3"/>
        <v>88.622641509433961</v>
      </c>
    </row>
    <row r="100" spans="1:12" ht="30" customHeight="1">
      <c r="A100" s="6">
        <v>93</v>
      </c>
      <c r="B100" s="6" t="s">
        <v>374</v>
      </c>
      <c r="C100" s="68">
        <v>901</v>
      </c>
      <c r="D100" s="2">
        <v>409</v>
      </c>
      <c r="E100" s="3" t="s">
        <v>237</v>
      </c>
      <c r="F100" s="3"/>
      <c r="G100" s="179">
        <f>G101+G104</f>
        <v>6227.8</v>
      </c>
      <c r="H100" s="179">
        <f>H101+H104</f>
        <v>6213</v>
      </c>
      <c r="I100" s="179">
        <f t="shared" si="3"/>
        <v>99.762355888114584</v>
      </c>
    </row>
    <row r="101" spans="1:12" ht="29.25" customHeight="1">
      <c r="A101" s="6">
        <v>94</v>
      </c>
      <c r="B101" s="6" t="s">
        <v>375</v>
      </c>
      <c r="C101" s="68">
        <v>901</v>
      </c>
      <c r="D101" s="2">
        <v>409</v>
      </c>
      <c r="E101" s="3" t="s">
        <v>240</v>
      </c>
      <c r="F101" s="3"/>
      <c r="G101" s="179">
        <f>G102</f>
        <v>3199</v>
      </c>
      <c r="H101" s="179">
        <f>H102</f>
        <v>3199</v>
      </c>
      <c r="I101" s="179">
        <f t="shared" si="3"/>
        <v>100</v>
      </c>
    </row>
    <row r="102" spans="1:12" ht="25.5">
      <c r="A102" s="6">
        <v>95</v>
      </c>
      <c r="B102" s="6" t="s">
        <v>392</v>
      </c>
      <c r="C102" s="68">
        <v>901</v>
      </c>
      <c r="D102" s="2">
        <v>409</v>
      </c>
      <c r="E102" s="3" t="s">
        <v>376</v>
      </c>
      <c r="F102" s="3"/>
      <c r="G102" s="179">
        <f>G103</f>
        <v>3199</v>
      </c>
      <c r="H102" s="179">
        <f>H103</f>
        <v>3199</v>
      </c>
      <c r="I102" s="179">
        <f t="shared" si="3"/>
        <v>100</v>
      </c>
    </row>
    <row r="103" spans="1:12" ht="25.5">
      <c r="A103" s="6">
        <v>96</v>
      </c>
      <c r="B103" s="8" t="s">
        <v>255</v>
      </c>
      <c r="C103" s="71">
        <v>901</v>
      </c>
      <c r="D103" s="4">
        <v>409</v>
      </c>
      <c r="E103" s="5" t="s">
        <v>376</v>
      </c>
      <c r="F103" s="5" t="s">
        <v>225</v>
      </c>
      <c r="G103" s="171">
        <v>3199</v>
      </c>
      <c r="H103" s="174">
        <v>3199</v>
      </c>
      <c r="I103" s="171">
        <f t="shared" si="3"/>
        <v>100</v>
      </c>
    </row>
    <row r="104" spans="1:12" ht="42" customHeight="1">
      <c r="A104" s="6">
        <v>97</v>
      </c>
      <c r="B104" s="6" t="s">
        <v>378</v>
      </c>
      <c r="C104" s="68">
        <v>901</v>
      </c>
      <c r="D104" s="2">
        <v>409</v>
      </c>
      <c r="E104" s="3" t="s">
        <v>377</v>
      </c>
      <c r="F104" s="3"/>
      <c r="G104" s="179">
        <f>G105</f>
        <v>3028.8</v>
      </c>
      <c r="H104" s="179">
        <f>H105</f>
        <v>3014</v>
      </c>
      <c r="I104" s="179">
        <f t="shared" si="3"/>
        <v>99.511357633386154</v>
      </c>
    </row>
    <row r="105" spans="1:12" ht="25.5">
      <c r="A105" s="6">
        <v>98</v>
      </c>
      <c r="B105" s="8" t="s">
        <v>255</v>
      </c>
      <c r="C105" s="71">
        <v>901</v>
      </c>
      <c r="D105" s="4">
        <v>409</v>
      </c>
      <c r="E105" s="5" t="s">
        <v>377</v>
      </c>
      <c r="F105" s="5" t="s">
        <v>225</v>
      </c>
      <c r="G105" s="171">
        <v>3028.8</v>
      </c>
      <c r="H105" s="174">
        <v>3014</v>
      </c>
      <c r="I105" s="171">
        <f t="shared" si="3"/>
        <v>99.511357633386154</v>
      </c>
    </row>
    <row r="106" spans="1:12" ht="15.75">
      <c r="A106" s="6">
        <v>99</v>
      </c>
      <c r="B106" s="6" t="s">
        <v>122</v>
      </c>
      <c r="C106" s="68">
        <v>901</v>
      </c>
      <c r="D106" s="2">
        <v>410</v>
      </c>
      <c r="E106" s="3"/>
      <c r="F106" s="3"/>
      <c r="G106" s="179">
        <f>G110+G107</f>
        <v>568.6</v>
      </c>
      <c r="H106" s="179">
        <f>H110+H107</f>
        <v>542.6</v>
      </c>
      <c r="I106" s="179">
        <f t="shared" si="3"/>
        <v>95.427365459022155</v>
      </c>
    </row>
    <row r="107" spans="1:12" s="27" customFormat="1" ht="25.5">
      <c r="A107" s="6">
        <v>100</v>
      </c>
      <c r="B107" s="6" t="s">
        <v>102</v>
      </c>
      <c r="C107" s="68">
        <v>901</v>
      </c>
      <c r="D107" s="10">
        <v>410</v>
      </c>
      <c r="E107" s="11" t="s">
        <v>82</v>
      </c>
      <c r="F107" s="11"/>
      <c r="G107" s="179">
        <f>G108</f>
        <v>275</v>
      </c>
      <c r="H107" s="179">
        <f>H108</f>
        <v>249</v>
      </c>
      <c r="I107" s="179">
        <f t="shared" si="3"/>
        <v>90.545454545454547</v>
      </c>
      <c r="K107" s="135"/>
      <c r="L107" s="135"/>
    </row>
    <row r="108" spans="1:12" s="27" customFormat="1" ht="25.5">
      <c r="A108" s="6">
        <v>101</v>
      </c>
      <c r="B108" s="6" t="s">
        <v>153</v>
      </c>
      <c r="C108" s="68">
        <v>901</v>
      </c>
      <c r="D108" s="10">
        <v>410</v>
      </c>
      <c r="E108" s="11" t="s">
        <v>152</v>
      </c>
      <c r="F108" s="11"/>
      <c r="G108" s="179">
        <f>G109</f>
        <v>275</v>
      </c>
      <c r="H108" s="179">
        <f>H109</f>
        <v>249</v>
      </c>
      <c r="I108" s="179">
        <f t="shared" si="3"/>
        <v>90.545454545454547</v>
      </c>
      <c r="K108" s="135"/>
      <c r="L108" s="135"/>
    </row>
    <row r="109" spans="1:12" s="26" customFormat="1" ht="25.5">
      <c r="A109" s="6">
        <v>102</v>
      </c>
      <c r="B109" s="8" t="s">
        <v>233</v>
      </c>
      <c r="C109" s="71">
        <v>901</v>
      </c>
      <c r="D109" s="12">
        <v>410</v>
      </c>
      <c r="E109" s="13" t="s">
        <v>152</v>
      </c>
      <c r="F109" s="5" t="s">
        <v>232</v>
      </c>
      <c r="G109" s="174">
        <v>275</v>
      </c>
      <c r="H109" s="174">
        <v>249</v>
      </c>
      <c r="I109" s="174">
        <f t="shared" si="3"/>
        <v>90.545454545454547</v>
      </c>
      <c r="K109" s="166"/>
      <c r="L109" s="166"/>
    </row>
    <row r="110" spans="1:12" ht="25.5">
      <c r="A110" s="6">
        <v>103</v>
      </c>
      <c r="B110" s="6" t="s">
        <v>120</v>
      </c>
      <c r="C110" s="71">
        <v>901</v>
      </c>
      <c r="D110" s="2">
        <v>410</v>
      </c>
      <c r="E110" s="3" t="s">
        <v>174</v>
      </c>
      <c r="F110" s="3"/>
      <c r="G110" s="179">
        <f>G111</f>
        <v>293.60000000000002</v>
      </c>
      <c r="H110" s="179">
        <f>H111</f>
        <v>293.60000000000002</v>
      </c>
      <c r="I110" s="179">
        <f t="shared" si="3"/>
        <v>100</v>
      </c>
    </row>
    <row r="111" spans="1:12" ht="25.5">
      <c r="A111" s="6">
        <v>104</v>
      </c>
      <c r="B111" s="8" t="s">
        <v>233</v>
      </c>
      <c r="C111" s="71">
        <v>901</v>
      </c>
      <c r="D111" s="4">
        <v>410</v>
      </c>
      <c r="E111" s="5" t="s">
        <v>174</v>
      </c>
      <c r="F111" s="5" t="s">
        <v>232</v>
      </c>
      <c r="G111" s="174">
        <v>293.60000000000002</v>
      </c>
      <c r="H111" s="174">
        <v>293.60000000000002</v>
      </c>
      <c r="I111" s="174">
        <f t="shared" si="3"/>
        <v>100</v>
      </c>
    </row>
    <row r="112" spans="1:12" ht="15.75">
      <c r="A112" s="6">
        <v>105</v>
      </c>
      <c r="B112" s="6" t="s">
        <v>340</v>
      </c>
      <c r="C112" s="68">
        <v>901</v>
      </c>
      <c r="D112" s="2">
        <v>412</v>
      </c>
      <c r="E112" s="3"/>
      <c r="F112" s="3"/>
      <c r="G112" s="179">
        <f>G113+G118+G121</f>
        <v>2548.6000000000004</v>
      </c>
      <c r="H112" s="179">
        <f>H113+H118+H121</f>
        <v>2320</v>
      </c>
      <c r="I112" s="179">
        <f t="shared" si="3"/>
        <v>91.030369614690414</v>
      </c>
    </row>
    <row r="113" spans="1:9" ht="25.5">
      <c r="A113" s="6">
        <v>106</v>
      </c>
      <c r="B113" s="6" t="s">
        <v>102</v>
      </c>
      <c r="C113" s="68">
        <v>901</v>
      </c>
      <c r="D113" s="10">
        <v>412</v>
      </c>
      <c r="E113" s="11" t="s">
        <v>82</v>
      </c>
      <c r="F113" s="11"/>
      <c r="G113" s="179">
        <f>G114+G116</f>
        <v>984.3</v>
      </c>
      <c r="H113" s="179">
        <f>H114+H116</f>
        <v>901.3</v>
      </c>
      <c r="I113" s="179">
        <f t="shared" si="3"/>
        <v>91.567611500558783</v>
      </c>
    </row>
    <row r="114" spans="1:9" ht="38.25">
      <c r="A114" s="6">
        <v>107</v>
      </c>
      <c r="B114" s="6" t="s">
        <v>235</v>
      </c>
      <c r="C114" s="68">
        <v>901</v>
      </c>
      <c r="D114" s="10">
        <v>412</v>
      </c>
      <c r="E114" s="11" t="s">
        <v>95</v>
      </c>
      <c r="F114" s="11"/>
      <c r="G114" s="179">
        <f>G115</f>
        <v>384.3</v>
      </c>
      <c r="H114" s="179">
        <f>H115</f>
        <v>301.3</v>
      </c>
      <c r="I114" s="179">
        <f t="shared" si="3"/>
        <v>78.402289877699715</v>
      </c>
    </row>
    <row r="115" spans="1:9" ht="25.5">
      <c r="A115" s="6">
        <v>108</v>
      </c>
      <c r="B115" s="8" t="s">
        <v>224</v>
      </c>
      <c r="C115" s="71">
        <v>901</v>
      </c>
      <c r="D115" s="12">
        <v>412</v>
      </c>
      <c r="E115" s="13" t="s">
        <v>95</v>
      </c>
      <c r="F115" s="5" t="s">
        <v>223</v>
      </c>
      <c r="G115" s="174">
        <v>384.3</v>
      </c>
      <c r="H115" s="174">
        <v>301.3</v>
      </c>
      <c r="I115" s="174">
        <f t="shared" si="3"/>
        <v>78.402289877699715</v>
      </c>
    </row>
    <row r="116" spans="1:9" ht="51">
      <c r="A116" s="6">
        <v>109</v>
      </c>
      <c r="B116" s="6" t="s">
        <v>148</v>
      </c>
      <c r="C116" s="68">
        <v>901</v>
      </c>
      <c r="D116" s="10">
        <v>412</v>
      </c>
      <c r="E116" s="11" t="s">
        <v>147</v>
      </c>
      <c r="F116" s="11"/>
      <c r="G116" s="179">
        <f>G117</f>
        <v>600</v>
      </c>
      <c r="H116" s="179">
        <f>H117</f>
        <v>600</v>
      </c>
      <c r="I116" s="179">
        <f t="shared" si="3"/>
        <v>100</v>
      </c>
    </row>
    <row r="117" spans="1:9" ht="25.5">
      <c r="A117" s="6">
        <v>110</v>
      </c>
      <c r="B117" s="8" t="s">
        <v>224</v>
      </c>
      <c r="C117" s="71">
        <v>901</v>
      </c>
      <c r="D117" s="12">
        <v>412</v>
      </c>
      <c r="E117" s="13" t="s">
        <v>147</v>
      </c>
      <c r="F117" s="5" t="s">
        <v>223</v>
      </c>
      <c r="G117" s="174">
        <v>600</v>
      </c>
      <c r="H117" s="174">
        <v>600</v>
      </c>
      <c r="I117" s="174">
        <f t="shared" si="3"/>
        <v>100</v>
      </c>
    </row>
    <row r="118" spans="1:9" ht="25.5">
      <c r="A118" s="6">
        <v>111</v>
      </c>
      <c r="B118" s="6" t="s">
        <v>210</v>
      </c>
      <c r="C118" s="68">
        <v>901</v>
      </c>
      <c r="D118" s="10">
        <v>412</v>
      </c>
      <c r="E118" s="11" t="s">
        <v>208</v>
      </c>
      <c r="F118" s="53"/>
      <c r="G118" s="179">
        <f>G119</f>
        <v>1180</v>
      </c>
      <c r="H118" s="179">
        <f>H119</f>
        <v>1180</v>
      </c>
      <c r="I118" s="179">
        <f t="shared" si="3"/>
        <v>100</v>
      </c>
    </row>
    <row r="119" spans="1:9" ht="38.25">
      <c r="A119" s="6">
        <v>112</v>
      </c>
      <c r="B119" s="6" t="s">
        <v>234</v>
      </c>
      <c r="C119" s="68">
        <v>901</v>
      </c>
      <c r="D119" s="10">
        <v>412</v>
      </c>
      <c r="E119" s="11" t="s">
        <v>162</v>
      </c>
      <c r="F119" s="53"/>
      <c r="G119" s="179">
        <f>G120</f>
        <v>1180</v>
      </c>
      <c r="H119" s="179">
        <f>H120</f>
        <v>1180</v>
      </c>
      <c r="I119" s="179">
        <f t="shared" si="3"/>
        <v>100</v>
      </c>
    </row>
    <row r="120" spans="1:9" ht="25.5">
      <c r="A120" s="6">
        <v>113</v>
      </c>
      <c r="B120" s="8" t="s">
        <v>224</v>
      </c>
      <c r="C120" s="71">
        <v>901</v>
      </c>
      <c r="D120" s="12">
        <v>412</v>
      </c>
      <c r="E120" s="13" t="s">
        <v>162</v>
      </c>
      <c r="F120" s="5" t="s">
        <v>223</v>
      </c>
      <c r="G120" s="174">
        <v>1180</v>
      </c>
      <c r="H120" s="174">
        <v>1180</v>
      </c>
      <c r="I120" s="174">
        <f t="shared" si="3"/>
        <v>100</v>
      </c>
    </row>
    <row r="121" spans="1:9" ht="38.25">
      <c r="A121" s="6">
        <v>114</v>
      </c>
      <c r="B121" s="6" t="s">
        <v>236</v>
      </c>
      <c r="C121" s="68">
        <v>901</v>
      </c>
      <c r="D121" s="10">
        <v>412</v>
      </c>
      <c r="E121" s="11" t="s">
        <v>164</v>
      </c>
      <c r="F121" s="53"/>
      <c r="G121" s="179">
        <f>G122</f>
        <v>384.3</v>
      </c>
      <c r="H121" s="179">
        <f>H122</f>
        <v>238.7</v>
      </c>
      <c r="I121" s="179">
        <f t="shared" si="3"/>
        <v>62.112932604735882</v>
      </c>
    </row>
    <row r="122" spans="1:9" ht="15.75">
      <c r="A122" s="6">
        <v>115</v>
      </c>
      <c r="B122" s="6" t="s">
        <v>165</v>
      </c>
      <c r="C122" s="68">
        <v>901</v>
      </c>
      <c r="D122" s="10">
        <v>412</v>
      </c>
      <c r="E122" s="11" t="s">
        <v>163</v>
      </c>
      <c r="F122" s="53"/>
      <c r="G122" s="179">
        <f>G123</f>
        <v>384.3</v>
      </c>
      <c r="H122" s="179">
        <f>H123</f>
        <v>238.7</v>
      </c>
      <c r="I122" s="179">
        <f t="shared" si="3"/>
        <v>62.112932604735882</v>
      </c>
    </row>
    <row r="123" spans="1:9" ht="25.5">
      <c r="A123" s="6">
        <v>116</v>
      </c>
      <c r="B123" s="8" t="s">
        <v>224</v>
      </c>
      <c r="C123" s="71">
        <v>901</v>
      </c>
      <c r="D123" s="12">
        <v>412</v>
      </c>
      <c r="E123" s="13" t="s">
        <v>163</v>
      </c>
      <c r="F123" s="5" t="s">
        <v>223</v>
      </c>
      <c r="G123" s="174">
        <v>384.3</v>
      </c>
      <c r="H123" s="174">
        <v>238.7</v>
      </c>
      <c r="I123" s="174">
        <f t="shared" si="3"/>
        <v>62.112932604735882</v>
      </c>
    </row>
    <row r="124" spans="1:9" ht="15.75">
      <c r="A124" s="6">
        <v>117</v>
      </c>
      <c r="B124" s="70" t="s">
        <v>28</v>
      </c>
      <c r="C124" s="68">
        <v>901</v>
      </c>
      <c r="D124" s="2">
        <v>500</v>
      </c>
      <c r="E124" s="3"/>
      <c r="F124" s="3"/>
      <c r="G124" s="179">
        <f>G125+G143+G153+G166</f>
        <v>83324.790000000008</v>
      </c>
      <c r="H124" s="179">
        <f>H125+H143+H153+H166</f>
        <v>66181.966</v>
      </c>
      <c r="I124" s="179">
        <f t="shared" si="3"/>
        <v>79.426502004985551</v>
      </c>
    </row>
    <row r="125" spans="1:9" ht="15.75">
      <c r="A125" s="6">
        <v>118</v>
      </c>
      <c r="B125" s="6" t="s">
        <v>29</v>
      </c>
      <c r="C125" s="68">
        <v>901</v>
      </c>
      <c r="D125" s="2">
        <v>501</v>
      </c>
      <c r="E125" s="3"/>
      <c r="F125" s="3"/>
      <c r="G125" s="179">
        <f>G126+G131+G140+G138</f>
        <v>40200.600000000006</v>
      </c>
      <c r="H125" s="179">
        <f>H126+H131+H140+H138</f>
        <v>29291.4</v>
      </c>
      <c r="I125" s="179">
        <f t="shared" si="3"/>
        <v>72.863091595647816</v>
      </c>
    </row>
    <row r="126" spans="1:9" ht="15.75">
      <c r="A126" s="6">
        <v>119</v>
      </c>
      <c r="B126" s="6" t="s">
        <v>30</v>
      </c>
      <c r="C126" s="68">
        <v>901</v>
      </c>
      <c r="D126" s="2">
        <v>501</v>
      </c>
      <c r="E126" s="3">
        <v>3500000</v>
      </c>
      <c r="F126" s="3"/>
      <c r="G126" s="179">
        <f>G127+G129</f>
        <v>954</v>
      </c>
      <c r="H126" s="179">
        <f>H127+H129</f>
        <v>853.7</v>
      </c>
      <c r="I126" s="179">
        <f t="shared" si="3"/>
        <v>89.486373165618446</v>
      </c>
    </row>
    <row r="127" spans="1:9" ht="25.5">
      <c r="A127" s="6">
        <v>120</v>
      </c>
      <c r="B127" s="6" t="s">
        <v>31</v>
      </c>
      <c r="C127" s="68">
        <v>901</v>
      </c>
      <c r="D127" s="2">
        <v>501</v>
      </c>
      <c r="E127" s="3">
        <v>3500200</v>
      </c>
      <c r="F127" s="3"/>
      <c r="G127" s="179">
        <f>G128</f>
        <v>600</v>
      </c>
      <c r="H127" s="179">
        <f>H128</f>
        <v>499.7</v>
      </c>
      <c r="I127" s="179">
        <f t="shared" si="3"/>
        <v>83.283333333333331</v>
      </c>
    </row>
    <row r="128" spans="1:9" ht="25.5">
      <c r="A128" s="6">
        <v>121</v>
      </c>
      <c r="B128" s="8" t="s">
        <v>255</v>
      </c>
      <c r="C128" s="71">
        <v>901</v>
      </c>
      <c r="D128" s="4">
        <v>501</v>
      </c>
      <c r="E128" s="5">
        <v>3500200</v>
      </c>
      <c r="F128" s="5" t="s">
        <v>225</v>
      </c>
      <c r="G128" s="174">
        <v>600</v>
      </c>
      <c r="H128" s="174">
        <v>499.7</v>
      </c>
      <c r="I128" s="174">
        <f t="shared" si="3"/>
        <v>83.283333333333331</v>
      </c>
    </row>
    <row r="129" spans="1:12" ht="15.75">
      <c r="A129" s="6">
        <v>122</v>
      </c>
      <c r="B129" s="6" t="s">
        <v>137</v>
      </c>
      <c r="C129" s="68">
        <v>901</v>
      </c>
      <c r="D129" s="2">
        <v>501</v>
      </c>
      <c r="E129" s="3" t="s">
        <v>136</v>
      </c>
      <c r="F129" s="3"/>
      <c r="G129" s="179">
        <f>G130</f>
        <v>354</v>
      </c>
      <c r="H129" s="179">
        <f>H130</f>
        <v>354</v>
      </c>
      <c r="I129" s="179">
        <f t="shared" si="3"/>
        <v>100</v>
      </c>
    </row>
    <row r="130" spans="1:12" ht="25.5">
      <c r="A130" s="6">
        <v>123</v>
      </c>
      <c r="B130" s="8" t="s">
        <v>224</v>
      </c>
      <c r="C130" s="71">
        <v>901</v>
      </c>
      <c r="D130" s="4">
        <v>501</v>
      </c>
      <c r="E130" s="5" t="s">
        <v>136</v>
      </c>
      <c r="F130" s="5" t="s">
        <v>223</v>
      </c>
      <c r="G130" s="174">
        <v>354</v>
      </c>
      <c r="H130" s="174">
        <v>354</v>
      </c>
      <c r="I130" s="174">
        <f t="shared" si="3"/>
        <v>100</v>
      </c>
    </row>
    <row r="131" spans="1:12" s="27" customFormat="1" ht="25.5">
      <c r="A131" s="6">
        <v>124</v>
      </c>
      <c r="B131" s="6" t="s">
        <v>102</v>
      </c>
      <c r="C131" s="68">
        <v>901</v>
      </c>
      <c r="D131" s="2">
        <v>501</v>
      </c>
      <c r="E131" s="3" t="s">
        <v>82</v>
      </c>
      <c r="F131" s="3"/>
      <c r="G131" s="179">
        <f>G132+G134+G136</f>
        <v>3987.8</v>
      </c>
      <c r="H131" s="179">
        <f>H132+H134+H136</f>
        <v>3589.3999999999996</v>
      </c>
      <c r="I131" s="179">
        <f t="shared" si="3"/>
        <v>90.009529063644095</v>
      </c>
      <c r="K131" s="135"/>
      <c r="L131" s="135"/>
    </row>
    <row r="132" spans="1:12" ht="63.75">
      <c r="A132" s="6">
        <v>125</v>
      </c>
      <c r="B132" s="6" t="s">
        <v>242</v>
      </c>
      <c r="C132" s="68">
        <v>901</v>
      </c>
      <c r="D132" s="2">
        <v>501</v>
      </c>
      <c r="E132" s="3" t="s">
        <v>241</v>
      </c>
      <c r="F132" s="3"/>
      <c r="G132" s="179">
        <f>G133</f>
        <v>1157.8</v>
      </c>
      <c r="H132" s="179">
        <f>H133</f>
        <v>893.3</v>
      </c>
      <c r="I132" s="179">
        <f t="shared" si="3"/>
        <v>77.154949041285192</v>
      </c>
    </row>
    <row r="133" spans="1:12" ht="25.5">
      <c r="A133" s="6">
        <v>126</v>
      </c>
      <c r="B133" s="8" t="s">
        <v>224</v>
      </c>
      <c r="C133" s="71">
        <v>901</v>
      </c>
      <c r="D133" s="4">
        <v>501</v>
      </c>
      <c r="E133" s="5" t="s">
        <v>241</v>
      </c>
      <c r="F133" s="5" t="s">
        <v>223</v>
      </c>
      <c r="G133" s="174">
        <v>1157.8</v>
      </c>
      <c r="H133" s="174">
        <v>893.3</v>
      </c>
      <c r="I133" s="174">
        <f t="shared" si="3"/>
        <v>77.154949041285192</v>
      </c>
    </row>
    <row r="134" spans="1:12" ht="25.5">
      <c r="A134" s="6">
        <v>127</v>
      </c>
      <c r="B134" s="6" t="s">
        <v>205</v>
      </c>
      <c r="C134" s="68">
        <v>901</v>
      </c>
      <c r="D134" s="2">
        <v>501</v>
      </c>
      <c r="E134" s="11" t="s">
        <v>103</v>
      </c>
      <c r="F134" s="11"/>
      <c r="G134" s="179">
        <f>G135</f>
        <v>2800</v>
      </c>
      <c r="H134" s="179">
        <f>H135</f>
        <v>2666.1</v>
      </c>
      <c r="I134" s="179">
        <f t="shared" si="3"/>
        <v>95.217857142857142</v>
      </c>
    </row>
    <row r="135" spans="1:12" ht="25.5">
      <c r="A135" s="6">
        <v>128</v>
      </c>
      <c r="B135" s="8" t="s">
        <v>195</v>
      </c>
      <c r="C135" s="71">
        <v>901</v>
      </c>
      <c r="D135" s="4">
        <v>501</v>
      </c>
      <c r="E135" s="13" t="s">
        <v>103</v>
      </c>
      <c r="F135" s="13" t="s">
        <v>243</v>
      </c>
      <c r="G135" s="171">
        <v>2800</v>
      </c>
      <c r="H135" s="174">
        <v>2666.1</v>
      </c>
      <c r="I135" s="171">
        <f t="shared" si="3"/>
        <v>95.217857142857142</v>
      </c>
    </row>
    <row r="136" spans="1:12" s="27" customFormat="1" ht="38.25">
      <c r="A136" s="6">
        <v>129</v>
      </c>
      <c r="B136" s="6" t="s">
        <v>143</v>
      </c>
      <c r="C136" s="68">
        <v>901</v>
      </c>
      <c r="D136" s="2">
        <v>501</v>
      </c>
      <c r="E136" s="3" t="s">
        <v>133</v>
      </c>
      <c r="F136" s="3"/>
      <c r="G136" s="179">
        <f>G137</f>
        <v>30</v>
      </c>
      <c r="H136" s="179">
        <f>H137</f>
        <v>30</v>
      </c>
      <c r="I136" s="179">
        <f t="shared" si="3"/>
        <v>100</v>
      </c>
      <c r="K136" s="135"/>
      <c r="L136" s="135"/>
    </row>
    <row r="137" spans="1:12" ht="25.5">
      <c r="A137" s="6">
        <v>130</v>
      </c>
      <c r="B137" s="8" t="s">
        <v>224</v>
      </c>
      <c r="C137" s="71">
        <v>901</v>
      </c>
      <c r="D137" s="4">
        <v>501</v>
      </c>
      <c r="E137" s="13" t="s">
        <v>133</v>
      </c>
      <c r="F137" s="5" t="s">
        <v>223</v>
      </c>
      <c r="G137" s="171">
        <v>30</v>
      </c>
      <c r="H137" s="174">
        <v>30</v>
      </c>
      <c r="I137" s="171">
        <f t="shared" ref="I137:I200" si="6">H137/G137*100</f>
        <v>100</v>
      </c>
    </row>
    <row r="138" spans="1:12" s="27" customFormat="1" ht="25.5">
      <c r="A138" s="6">
        <v>131</v>
      </c>
      <c r="B138" s="6" t="s">
        <v>180</v>
      </c>
      <c r="C138" s="68">
        <v>901</v>
      </c>
      <c r="D138" s="2">
        <v>501</v>
      </c>
      <c r="E138" s="11" t="s">
        <v>179</v>
      </c>
      <c r="F138" s="11"/>
      <c r="G138" s="179">
        <f>G139</f>
        <v>334</v>
      </c>
      <c r="H138" s="179">
        <f>H139</f>
        <v>326.39999999999998</v>
      </c>
      <c r="I138" s="179">
        <f t="shared" si="6"/>
        <v>97.724550898203589</v>
      </c>
      <c r="K138" s="135"/>
      <c r="L138" s="135"/>
    </row>
    <row r="139" spans="1:12" ht="25.5">
      <c r="A139" s="6">
        <v>132</v>
      </c>
      <c r="B139" s="8" t="s">
        <v>224</v>
      </c>
      <c r="C139" s="71">
        <v>901</v>
      </c>
      <c r="D139" s="4">
        <v>501</v>
      </c>
      <c r="E139" s="13" t="s">
        <v>179</v>
      </c>
      <c r="F139" s="5" t="s">
        <v>223</v>
      </c>
      <c r="G139" s="171">
        <v>334</v>
      </c>
      <c r="H139" s="174">
        <v>326.39999999999998</v>
      </c>
      <c r="I139" s="171">
        <f t="shared" si="6"/>
        <v>97.724550898203589</v>
      </c>
    </row>
    <row r="140" spans="1:12" ht="38.25">
      <c r="A140" s="6">
        <v>133</v>
      </c>
      <c r="B140" s="6" t="s">
        <v>458</v>
      </c>
      <c r="C140" s="68">
        <v>901</v>
      </c>
      <c r="D140" s="2">
        <v>501</v>
      </c>
      <c r="E140" s="3" t="s">
        <v>459</v>
      </c>
      <c r="F140" s="3"/>
      <c r="G140" s="179">
        <f>G141</f>
        <v>34924.800000000003</v>
      </c>
      <c r="H140" s="179">
        <f>H141</f>
        <v>24521.9</v>
      </c>
      <c r="I140" s="179">
        <f t="shared" si="6"/>
        <v>70.213429998167484</v>
      </c>
    </row>
    <row r="141" spans="1:12" ht="51">
      <c r="A141" s="6">
        <v>134</v>
      </c>
      <c r="B141" s="6" t="s">
        <v>460</v>
      </c>
      <c r="C141" s="68">
        <v>901</v>
      </c>
      <c r="D141" s="2">
        <v>501</v>
      </c>
      <c r="E141" s="3" t="s">
        <v>457</v>
      </c>
      <c r="F141" s="3"/>
      <c r="G141" s="179">
        <f>G142</f>
        <v>34924.800000000003</v>
      </c>
      <c r="H141" s="179">
        <f>H142</f>
        <v>24521.9</v>
      </c>
      <c r="I141" s="179">
        <f t="shared" si="6"/>
        <v>70.213429998167484</v>
      </c>
    </row>
    <row r="142" spans="1:12" ht="25.5">
      <c r="A142" s="6">
        <v>135</v>
      </c>
      <c r="B142" s="8" t="s">
        <v>195</v>
      </c>
      <c r="C142" s="71">
        <v>901</v>
      </c>
      <c r="D142" s="4">
        <v>501</v>
      </c>
      <c r="E142" s="5" t="s">
        <v>457</v>
      </c>
      <c r="F142" s="60" t="s">
        <v>243</v>
      </c>
      <c r="G142" s="174">
        <v>34924.800000000003</v>
      </c>
      <c r="H142" s="174">
        <v>24521.9</v>
      </c>
      <c r="I142" s="174">
        <f t="shared" si="6"/>
        <v>70.213429998167484</v>
      </c>
    </row>
    <row r="143" spans="1:12" ht="15.75">
      <c r="A143" s="6">
        <v>136</v>
      </c>
      <c r="B143" s="6" t="s">
        <v>32</v>
      </c>
      <c r="C143" s="68">
        <v>901</v>
      </c>
      <c r="D143" s="2">
        <v>502</v>
      </c>
      <c r="E143" s="3"/>
      <c r="F143" s="3"/>
      <c r="G143" s="179">
        <f>G147+G144</f>
        <v>25163.4</v>
      </c>
      <c r="H143" s="179">
        <f>H147+H144</f>
        <v>19758.37</v>
      </c>
      <c r="I143" s="179">
        <f t="shared" si="6"/>
        <v>78.520271505440434</v>
      </c>
    </row>
    <row r="144" spans="1:12" ht="25.5">
      <c r="A144" s="6">
        <v>137</v>
      </c>
      <c r="B144" s="6" t="s">
        <v>400</v>
      </c>
      <c r="C144" s="68">
        <v>901</v>
      </c>
      <c r="D144" s="2">
        <v>502</v>
      </c>
      <c r="E144" s="3" t="s">
        <v>399</v>
      </c>
      <c r="F144" s="3"/>
      <c r="G144" s="179">
        <f>G145+G146</f>
        <v>17258.400000000001</v>
      </c>
      <c r="H144" s="179">
        <f>H145+H146</f>
        <v>12128.369999999999</v>
      </c>
      <c r="I144" s="179">
        <f t="shared" si="6"/>
        <v>70.275170351828663</v>
      </c>
    </row>
    <row r="145" spans="1:9" ht="25.5">
      <c r="A145" s="6">
        <v>138</v>
      </c>
      <c r="B145" s="8" t="s">
        <v>255</v>
      </c>
      <c r="C145" s="71">
        <v>901</v>
      </c>
      <c r="D145" s="4">
        <v>502</v>
      </c>
      <c r="E145" s="5" t="s">
        <v>399</v>
      </c>
      <c r="F145" s="5" t="s">
        <v>225</v>
      </c>
      <c r="G145" s="171">
        <v>590.4</v>
      </c>
      <c r="H145" s="174">
        <v>590.4</v>
      </c>
      <c r="I145" s="171">
        <f t="shared" si="6"/>
        <v>100</v>
      </c>
    </row>
    <row r="146" spans="1:9" ht="25.5">
      <c r="A146" s="6">
        <v>139</v>
      </c>
      <c r="B146" s="8" t="s">
        <v>224</v>
      </c>
      <c r="C146" s="71">
        <v>901</v>
      </c>
      <c r="D146" s="4">
        <v>502</v>
      </c>
      <c r="E146" s="5" t="s">
        <v>399</v>
      </c>
      <c r="F146" s="5" t="s">
        <v>223</v>
      </c>
      <c r="G146" s="171">
        <v>16668</v>
      </c>
      <c r="H146" s="174">
        <v>11537.97</v>
      </c>
      <c r="I146" s="171">
        <f t="shared" si="6"/>
        <v>69.222282217422602</v>
      </c>
    </row>
    <row r="147" spans="1:9" ht="15.75">
      <c r="A147" s="6">
        <v>140</v>
      </c>
      <c r="B147" s="6" t="s">
        <v>33</v>
      </c>
      <c r="C147" s="68">
        <v>901</v>
      </c>
      <c r="D147" s="2">
        <v>502</v>
      </c>
      <c r="E147" s="3">
        <v>3510000</v>
      </c>
      <c r="F147" s="3"/>
      <c r="G147" s="179">
        <f>+G148+G151</f>
        <v>7905</v>
      </c>
      <c r="H147" s="179">
        <f>+H148+H151</f>
        <v>7629.9999999999991</v>
      </c>
      <c r="I147" s="179">
        <f t="shared" si="6"/>
        <v>96.521189120809609</v>
      </c>
    </row>
    <row r="148" spans="1:9" ht="15.75">
      <c r="A148" s="6">
        <v>141</v>
      </c>
      <c r="B148" s="6" t="s">
        <v>34</v>
      </c>
      <c r="C148" s="68">
        <v>901</v>
      </c>
      <c r="D148" s="2">
        <v>502</v>
      </c>
      <c r="E148" s="3">
        <v>3510500</v>
      </c>
      <c r="F148" s="3"/>
      <c r="G148" s="179">
        <f>G149+G150</f>
        <v>7162.3</v>
      </c>
      <c r="H148" s="179">
        <f>H149+H150</f>
        <v>6887.2999999999993</v>
      </c>
      <c r="I148" s="179">
        <f t="shared" si="6"/>
        <v>96.160451251692876</v>
      </c>
    </row>
    <row r="149" spans="1:9" ht="25.5">
      <c r="A149" s="6">
        <v>142</v>
      </c>
      <c r="B149" s="8" t="s">
        <v>224</v>
      </c>
      <c r="C149" s="71">
        <v>901</v>
      </c>
      <c r="D149" s="4">
        <v>502</v>
      </c>
      <c r="E149" s="5">
        <v>3510500</v>
      </c>
      <c r="F149" s="5" t="s">
        <v>223</v>
      </c>
      <c r="G149" s="180">
        <v>3130.3</v>
      </c>
      <c r="H149" s="174">
        <v>3121.1</v>
      </c>
      <c r="I149" s="171">
        <f t="shared" si="6"/>
        <v>99.706098457016893</v>
      </c>
    </row>
    <row r="150" spans="1:9" ht="38.25">
      <c r="A150" s="6">
        <v>143</v>
      </c>
      <c r="B150" s="8" t="s">
        <v>456</v>
      </c>
      <c r="C150" s="71">
        <v>901</v>
      </c>
      <c r="D150" s="4">
        <v>502</v>
      </c>
      <c r="E150" s="5">
        <v>3510500</v>
      </c>
      <c r="F150" s="5" t="s">
        <v>455</v>
      </c>
      <c r="G150" s="174">
        <v>4032</v>
      </c>
      <c r="H150" s="174">
        <v>3766.2</v>
      </c>
      <c r="I150" s="174">
        <f t="shared" si="6"/>
        <v>93.407738095238088</v>
      </c>
    </row>
    <row r="151" spans="1:9" ht="38.25">
      <c r="A151" s="6">
        <v>144</v>
      </c>
      <c r="B151" s="6" t="s">
        <v>402</v>
      </c>
      <c r="C151" s="68">
        <v>901</v>
      </c>
      <c r="D151" s="2">
        <v>502</v>
      </c>
      <c r="E151" s="3" t="s">
        <v>401</v>
      </c>
      <c r="F151" s="3"/>
      <c r="G151" s="179">
        <f>G152</f>
        <v>742.7</v>
      </c>
      <c r="H151" s="179">
        <f>H152</f>
        <v>742.7</v>
      </c>
      <c r="I151" s="179">
        <f t="shared" si="6"/>
        <v>100</v>
      </c>
    </row>
    <row r="152" spans="1:9" ht="25.5">
      <c r="A152" s="6">
        <v>145</v>
      </c>
      <c r="B152" s="8" t="s">
        <v>195</v>
      </c>
      <c r="C152" s="71">
        <v>901</v>
      </c>
      <c r="D152" s="4">
        <v>502</v>
      </c>
      <c r="E152" s="5" t="s">
        <v>401</v>
      </c>
      <c r="F152" s="5" t="s">
        <v>243</v>
      </c>
      <c r="G152" s="171">
        <v>742.7</v>
      </c>
      <c r="H152" s="174">
        <v>742.7</v>
      </c>
      <c r="I152" s="171">
        <f t="shared" si="6"/>
        <v>100</v>
      </c>
    </row>
    <row r="153" spans="1:9" ht="15.75">
      <c r="A153" s="6">
        <v>146</v>
      </c>
      <c r="B153" s="6" t="s">
        <v>35</v>
      </c>
      <c r="C153" s="68">
        <v>901</v>
      </c>
      <c r="D153" s="2">
        <v>503</v>
      </c>
      <c r="E153" s="3"/>
      <c r="F153" s="3"/>
      <c r="G153" s="179">
        <f>G154+G161+G164</f>
        <v>11383.689999999999</v>
      </c>
      <c r="H153" s="179">
        <f>H154+H161+H164</f>
        <v>10569.446</v>
      </c>
      <c r="I153" s="179">
        <f t="shared" si="6"/>
        <v>92.847275356233354</v>
      </c>
    </row>
    <row r="154" spans="1:9" ht="15.75">
      <c r="A154" s="6">
        <v>147</v>
      </c>
      <c r="B154" s="6" t="s">
        <v>35</v>
      </c>
      <c r="C154" s="68">
        <v>901</v>
      </c>
      <c r="D154" s="2">
        <v>503</v>
      </c>
      <c r="E154" s="3">
        <v>6000000</v>
      </c>
      <c r="F154" s="3"/>
      <c r="G154" s="179">
        <f>G155+G157+G159</f>
        <v>5162.99</v>
      </c>
      <c r="H154" s="179">
        <f>H155+H157+H159</f>
        <v>4875.3459999999995</v>
      </c>
      <c r="I154" s="179">
        <f t="shared" si="6"/>
        <v>94.428732188131292</v>
      </c>
    </row>
    <row r="155" spans="1:9" ht="15.75">
      <c r="A155" s="6">
        <v>148</v>
      </c>
      <c r="B155" s="6" t="s">
        <v>36</v>
      </c>
      <c r="C155" s="68">
        <v>901</v>
      </c>
      <c r="D155" s="2">
        <v>503</v>
      </c>
      <c r="E155" s="3">
        <v>6000100</v>
      </c>
      <c r="F155" s="3"/>
      <c r="G155" s="179">
        <f>G156</f>
        <v>3518</v>
      </c>
      <c r="H155" s="179">
        <f>H156</f>
        <v>3504.25</v>
      </c>
      <c r="I155" s="179">
        <f t="shared" si="6"/>
        <v>99.609152927799883</v>
      </c>
    </row>
    <row r="156" spans="1:9" ht="25.5">
      <c r="A156" s="6">
        <v>149</v>
      </c>
      <c r="B156" s="8" t="s">
        <v>224</v>
      </c>
      <c r="C156" s="71">
        <v>901</v>
      </c>
      <c r="D156" s="4">
        <v>503</v>
      </c>
      <c r="E156" s="5" t="s">
        <v>146</v>
      </c>
      <c r="F156" s="5" t="s">
        <v>223</v>
      </c>
      <c r="G156" s="174">
        <v>3518</v>
      </c>
      <c r="H156" s="174">
        <v>3504.25</v>
      </c>
      <c r="I156" s="174">
        <f t="shared" si="6"/>
        <v>99.609152927799883</v>
      </c>
    </row>
    <row r="157" spans="1:9" ht="15.75">
      <c r="A157" s="6">
        <v>150</v>
      </c>
      <c r="B157" s="6" t="s">
        <v>37</v>
      </c>
      <c r="C157" s="68">
        <v>901</v>
      </c>
      <c r="D157" s="2">
        <v>503</v>
      </c>
      <c r="E157" s="3">
        <v>6000400</v>
      </c>
      <c r="F157" s="3"/>
      <c r="G157" s="179">
        <f>G158</f>
        <v>330</v>
      </c>
      <c r="H157" s="179">
        <f>H158</f>
        <v>229.1</v>
      </c>
      <c r="I157" s="179">
        <f t="shared" si="6"/>
        <v>69.424242424242422</v>
      </c>
    </row>
    <row r="158" spans="1:9" ht="25.5">
      <c r="A158" s="6">
        <v>151</v>
      </c>
      <c r="B158" s="8" t="s">
        <v>224</v>
      </c>
      <c r="C158" s="71">
        <v>901</v>
      </c>
      <c r="D158" s="4">
        <v>503</v>
      </c>
      <c r="E158" s="5">
        <v>6000400</v>
      </c>
      <c r="F158" s="5" t="s">
        <v>223</v>
      </c>
      <c r="G158" s="174">
        <v>330</v>
      </c>
      <c r="H158" s="174">
        <v>229.1</v>
      </c>
      <c r="I158" s="174">
        <f t="shared" si="6"/>
        <v>69.424242424242422</v>
      </c>
    </row>
    <row r="159" spans="1:9" ht="25.5">
      <c r="A159" s="6">
        <v>152</v>
      </c>
      <c r="B159" s="6" t="s">
        <v>38</v>
      </c>
      <c r="C159" s="68">
        <v>901</v>
      </c>
      <c r="D159" s="2">
        <v>503</v>
      </c>
      <c r="E159" s="3">
        <v>6000500</v>
      </c>
      <c r="F159" s="3"/>
      <c r="G159" s="179">
        <f>G160</f>
        <v>1314.99</v>
      </c>
      <c r="H159" s="179">
        <f>H160</f>
        <v>1141.9960000000001</v>
      </c>
      <c r="I159" s="179">
        <f t="shared" si="6"/>
        <v>86.844462695533807</v>
      </c>
    </row>
    <row r="160" spans="1:9" ht="25.5">
      <c r="A160" s="6">
        <v>153</v>
      </c>
      <c r="B160" s="8" t="s">
        <v>224</v>
      </c>
      <c r="C160" s="71">
        <v>901</v>
      </c>
      <c r="D160" s="4">
        <v>503</v>
      </c>
      <c r="E160" s="5">
        <v>6000500</v>
      </c>
      <c r="F160" s="5" t="s">
        <v>223</v>
      </c>
      <c r="G160" s="174">
        <v>1314.99</v>
      </c>
      <c r="H160" s="174">
        <v>1141.9960000000001</v>
      </c>
      <c r="I160" s="174">
        <f t="shared" si="6"/>
        <v>86.844462695533807</v>
      </c>
    </row>
    <row r="161" spans="1:12" ht="25.5">
      <c r="A161" s="6">
        <v>154</v>
      </c>
      <c r="B161" s="6" t="s">
        <v>102</v>
      </c>
      <c r="C161" s="68">
        <v>901</v>
      </c>
      <c r="D161" s="2">
        <v>503</v>
      </c>
      <c r="E161" s="3" t="s">
        <v>82</v>
      </c>
      <c r="F161" s="3"/>
      <c r="G161" s="179">
        <f>G162</f>
        <v>217.9</v>
      </c>
      <c r="H161" s="179">
        <f>H162</f>
        <v>217.9</v>
      </c>
      <c r="I161" s="179">
        <f t="shared" si="6"/>
        <v>100</v>
      </c>
    </row>
    <row r="162" spans="1:12" ht="38.25">
      <c r="A162" s="6">
        <v>155</v>
      </c>
      <c r="B162" s="6" t="s">
        <v>245</v>
      </c>
      <c r="C162" s="68">
        <v>901</v>
      </c>
      <c r="D162" s="2">
        <v>503</v>
      </c>
      <c r="E162" s="3" t="s">
        <v>244</v>
      </c>
      <c r="F162" s="3"/>
      <c r="G162" s="179">
        <f>G163</f>
        <v>217.9</v>
      </c>
      <c r="H162" s="179">
        <f>H163</f>
        <v>217.9</v>
      </c>
      <c r="I162" s="179">
        <f t="shared" si="6"/>
        <v>100</v>
      </c>
    </row>
    <row r="163" spans="1:12" ht="25.5">
      <c r="A163" s="6">
        <v>156</v>
      </c>
      <c r="B163" s="8" t="s">
        <v>224</v>
      </c>
      <c r="C163" s="71">
        <v>901</v>
      </c>
      <c r="D163" s="4">
        <v>503</v>
      </c>
      <c r="E163" s="5" t="s">
        <v>244</v>
      </c>
      <c r="F163" s="5" t="s">
        <v>223</v>
      </c>
      <c r="G163" s="174">
        <v>217.9</v>
      </c>
      <c r="H163" s="174">
        <v>217.9</v>
      </c>
      <c r="I163" s="174">
        <f t="shared" si="6"/>
        <v>100</v>
      </c>
    </row>
    <row r="164" spans="1:12" s="27" customFormat="1" ht="38.25">
      <c r="A164" s="6">
        <v>157</v>
      </c>
      <c r="B164" s="9" t="s">
        <v>184</v>
      </c>
      <c r="C164" s="68">
        <v>901</v>
      </c>
      <c r="D164" s="2">
        <v>503</v>
      </c>
      <c r="E164" s="3" t="s">
        <v>183</v>
      </c>
      <c r="F164" s="3"/>
      <c r="G164" s="179">
        <f>G165</f>
        <v>6002.8</v>
      </c>
      <c r="H164" s="179">
        <f>H165</f>
        <v>5476.2</v>
      </c>
      <c r="I164" s="179">
        <f t="shared" si="6"/>
        <v>91.227427200639696</v>
      </c>
      <c r="K164" s="135"/>
      <c r="L164" s="135"/>
    </row>
    <row r="165" spans="1:12" ht="25.5">
      <c r="A165" s="6">
        <v>158</v>
      </c>
      <c r="B165" s="8" t="s">
        <v>224</v>
      </c>
      <c r="C165" s="71">
        <v>901</v>
      </c>
      <c r="D165" s="4">
        <v>503</v>
      </c>
      <c r="E165" s="5" t="s">
        <v>183</v>
      </c>
      <c r="F165" s="5" t="s">
        <v>223</v>
      </c>
      <c r="G165" s="174">
        <v>6002.8</v>
      </c>
      <c r="H165" s="174">
        <v>5476.2</v>
      </c>
      <c r="I165" s="174">
        <f t="shared" si="6"/>
        <v>91.227427200639696</v>
      </c>
    </row>
    <row r="166" spans="1:12" ht="15.75">
      <c r="A166" s="6">
        <v>159</v>
      </c>
      <c r="B166" s="6" t="s">
        <v>39</v>
      </c>
      <c r="C166" s="68">
        <v>901</v>
      </c>
      <c r="D166" s="2">
        <v>505</v>
      </c>
      <c r="E166" s="3"/>
      <c r="F166" s="3"/>
      <c r="G166" s="179">
        <f>G167+G171</f>
        <v>6577.1</v>
      </c>
      <c r="H166" s="179">
        <f>H167+H171</f>
        <v>6562.75</v>
      </c>
      <c r="I166" s="179">
        <f t="shared" si="6"/>
        <v>99.781818734700707</v>
      </c>
    </row>
    <row r="167" spans="1:12" ht="15.75">
      <c r="A167" s="6">
        <v>160</v>
      </c>
      <c r="B167" s="9" t="s">
        <v>130</v>
      </c>
      <c r="C167" s="68">
        <v>901</v>
      </c>
      <c r="D167" s="2">
        <v>505</v>
      </c>
      <c r="E167" s="3" t="s">
        <v>63</v>
      </c>
      <c r="F167" s="3"/>
      <c r="G167" s="179">
        <f>G168</f>
        <v>4627.8</v>
      </c>
      <c r="H167" s="179">
        <f>H168</f>
        <v>4613.55</v>
      </c>
      <c r="I167" s="179">
        <f t="shared" si="6"/>
        <v>99.692078309347849</v>
      </c>
    </row>
    <row r="168" spans="1:12" ht="15.75">
      <c r="A168" s="6">
        <v>161</v>
      </c>
      <c r="B168" s="6" t="s">
        <v>21</v>
      </c>
      <c r="C168" s="68">
        <v>901</v>
      </c>
      <c r="D168" s="2">
        <v>505</v>
      </c>
      <c r="E168" s="3" t="s">
        <v>72</v>
      </c>
      <c r="F168" s="3"/>
      <c r="G168" s="179">
        <f>G169+G170</f>
        <v>4627.8</v>
      </c>
      <c r="H168" s="179">
        <f>H169+H170</f>
        <v>4613.55</v>
      </c>
      <c r="I168" s="179">
        <f t="shared" si="6"/>
        <v>99.692078309347849</v>
      </c>
    </row>
    <row r="169" spans="1:12" ht="15">
      <c r="A169" s="6">
        <v>162</v>
      </c>
      <c r="B169" s="8" t="s">
        <v>200</v>
      </c>
      <c r="C169" s="71">
        <v>901</v>
      </c>
      <c r="D169" s="4">
        <v>505</v>
      </c>
      <c r="E169" s="5" t="s">
        <v>72</v>
      </c>
      <c r="F169" s="5" t="s">
        <v>199</v>
      </c>
      <c r="G169" s="174">
        <v>4398.1000000000004</v>
      </c>
      <c r="H169" s="174">
        <v>4398.1000000000004</v>
      </c>
      <c r="I169" s="174">
        <f t="shared" si="6"/>
        <v>100</v>
      </c>
    </row>
    <row r="170" spans="1:12" ht="25.5">
      <c r="A170" s="6">
        <v>163</v>
      </c>
      <c r="B170" s="8" t="s">
        <v>224</v>
      </c>
      <c r="C170" s="71">
        <v>901</v>
      </c>
      <c r="D170" s="4">
        <v>505</v>
      </c>
      <c r="E170" s="5" t="s">
        <v>72</v>
      </c>
      <c r="F170" s="5" t="s">
        <v>223</v>
      </c>
      <c r="G170" s="171">
        <v>229.7</v>
      </c>
      <c r="H170" s="174">
        <v>215.45</v>
      </c>
      <c r="I170" s="171">
        <f t="shared" si="6"/>
        <v>93.796255986068786</v>
      </c>
    </row>
    <row r="171" spans="1:12" ht="15.75">
      <c r="A171" s="6">
        <v>164</v>
      </c>
      <c r="B171" s="6" t="s">
        <v>33</v>
      </c>
      <c r="C171" s="68">
        <v>901</v>
      </c>
      <c r="D171" s="2">
        <v>505</v>
      </c>
      <c r="E171" s="3">
        <v>3510000</v>
      </c>
      <c r="F171" s="3"/>
      <c r="G171" s="179">
        <f>G172</f>
        <v>1949.3</v>
      </c>
      <c r="H171" s="179">
        <f>H172</f>
        <v>1949.2</v>
      </c>
      <c r="I171" s="179">
        <f t="shared" si="6"/>
        <v>99.994869953316581</v>
      </c>
    </row>
    <row r="172" spans="1:12" ht="15.75">
      <c r="A172" s="6">
        <v>165</v>
      </c>
      <c r="B172" s="6" t="s">
        <v>34</v>
      </c>
      <c r="C172" s="68">
        <v>901</v>
      </c>
      <c r="D172" s="2">
        <v>505</v>
      </c>
      <c r="E172" s="3">
        <v>3510500</v>
      </c>
      <c r="F172" s="3"/>
      <c r="G172" s="179">
        <f>G173</f>
        <v>1949.3</v>
      </c>
      <c r="H172" s="179">
        <f>H173</f>
        <v>1949.2</v>
      </c>
      <c r="I172" s="179">
        <f t="shared" si="6"/>
        <v>99.994869953316581</v>
      </c>
    </row>
    <row r="173" spans="1:12" ht="38.25">
      <c r="A173" s="6">
        <v>166</v>
      </c>
      <c r="B173" s="14" t="s">
        <v>227</v>
      </c>
      <c r="C173" s="71">
        <v>901</v>
      </c>
      <c r="D173" s="4">
        <v>505</v>
      </c>
      <c r="E173" s="5">
        <v>3510500</v>
      </c>
      <c r="F173" s="5" t="s">
        <v>226</v>
      </c>
      <c r="G173" s="174">
        <v>1949.3</v>
      </c>
      <c r="H173" s="174">
        <v>1949.2</v>
      </c>
      <c r="I173" s="174">
        <f t="shared" si="6"/>
        <v>99.994869953316581</v>
      </c>
    </row>
    <row r="174" spans="1:12" ht="15.75">
      <c r="A174" s="6">
        <v>167</v>
      </c>
      <c r="B174" s="70" t="s">
        <v>40</v>
      </c>
      <c r="C174" s="68">
        <v>901</v>
      </c>
      <c r="D174" s="2">
        <v>600</v>
      </c>
      <c r="E174" s="3"/>
      <c r="F174" s="3"/>
      <c r="G174" s="179">
        <f>G175</f>
        <v>572.79999999999995</v>
      </c>
      <c r="H174" s="179">
        <f>H175</f>
        <v>571.20000000000005</v>
      </c>
      <c r="I174" s="179">
        <f t="shared" si="6"/>
        <v>99.720670391061475</v>
      </c>
    </row>
    <row r="175" spans="1:12" ht="25.5">
      <c r="A175" s="6">
        <v>168</v>
      </c>
      <c r="B175" s="6" t="s">
        <v>493</v>
      </c>
      <c r="C175" s="68">
        <v>901</v>
      </c>
      <c r="D175" s="2">
        <v>603</v>
      </c>
      <c r="E175" s="3"/>
      <c r="F175" s="3"/>
      <c r="G175" s="179">
        <f>G176+G182+G179</f>
        <v>572.79999999999995</v>
      </c>
      <c r="H175" s="179">
        <f>H176+H182+H179</f>
        <v>571.20000000000005</v>
      </c>
      <c r="I175" s="179">
        <f t="shared" si="6"/>
        <v>99.720670391061475</v>
      </c>
    </row>
    <row r="176" spans="1:12" ht="15.75">
      <c r="A176" s="6">
        <v>169</v>
      </c>
      <c r="B176" s="6" t="s">
        <v>41</v>
      </c>
      <c r="C176" s="68">
        <v>901</v>
      </c>
      <c r="D176" s="2">
        <v>603</v>
      </c>
      <c r="E176" s="3">
        <v>4100000</v>
      </c>
      <c r="F176" s="3"/>
      <c r="G176" s="179">
        <f>G177</f>
        <v>40</v>
      </c>
      <c r="H176" s="179">
        <f>H177</f>
        <v>39.4</v>
      </c>
      <c r="I176" s="179">
        <f t="shared" si="6"/>
        <v>98.5</v>
      </c>
    </row>
    <row r="177" spans="1:12" ht="15.75">
      <c r="A177" s="6">
        <v>170</v>
      </c>
      <c r="B177" s="6" t="s">
        <v>42</v>
      </c>
      <c r="C177" s="68">
        <v>901</v>
      </c>
      <c r="D177" s="2">
        <v>603</v>
      </c>
      <c r="E177" s="3" t="s">
        <v>73</v>
      </c>
      <c r="F177" s="3"/>
      <c r="G177" s="179">
        <f>G178</f>
        <v>40</v>
      </c>
      <c r="H177" s="179">
        <f>H178</f>
        <v>39.4</v>
      </c>
      <c r="I177" s="179">
        <f t="shared" si="6"/>
        <v>98.5</v>
      </c>
    </row>
    <row r="178" spans="1:12" ht="25.5">
      <c r="A178" s="6">
        <v>171</v>
      </c>
      <c r="B178" s="8" t="s">
        <v>224</v>
      </c>
      <c r="C178" s="71">
        <v>901</v>
      </c>
      <c r="D178" s="4">
        <v>603</v>
      </c>
      <c r="E178" s="5" t="s">
        <v>73</v>
      </c>
      <c r="F178" s="5" t="s">
        <v>223</v>
      </c>
      <c r="G178" s="174">
        <v>40</v>
      </c>
      <c r="H178" s="174">
        <v>39.4</v>
      </c>
      <c r="I178" s="174">
        <f t="shared" si="6"/>
        <v>98.5</v>
      </c>
    </row>
    <row r="179" spans="1:12" ht="25.5">
      <c r="A179" s="6">
        <v>172</v>
      </c>
      <c r="B179" s="6" t="s">
        <v>102</v>
      </c>
      <c r="C179" s="68">
        <v>901</v>
      </c>
      <c r="D179" s="2">
        <v>603</v>
      </c>
      <c r="E179" s="3" t="s">
        <v>82</v>
      </c>
      <c r="F179" s="3"/>
      <c r="G179" s="179">
        <f>G180</f>
        <v>410</v>
      </c>
      <c r="H179" s="179">
        <f>H180</f>
        <v>409</v>
      </c>
      <c r="I179" s="179">
        <f t="shared" si="6"/>
        <v>99.756097560975604</v>
      </c>
    </row>
    <row r="180" spans="1:12" ht="25.5">
      <c r="A180" s="6">
        <v>173</v>
      </c>
      <c r="B180" s="6" t="s">
        <v>285</v>
      </c>
      <c r="C180" s="68">
        <v>901</v>
      </c>
      <c r="D180" s="2">
        <v>603</v>
      </c>
      <c r="E180" s="33" t="s">
        <v>134</v>
      </c>
      <c r="F180" s="3"/>
      <c r="G180" s="179">
        <f>G181</f>
        <v>410</v>
      </c>
      <c r="H180" s="179">
        <f>H181</f>
        <v>409</v>
      </c>
      <c r="I180" s="179">
        <f t="shared" si="6"/>
        <v>99.756097560975604</v>
      </c>
    </row>
    <row r="181" spans="1:12" ht="25.5">
      <c r="A181" s="6">
        <v>174</v>
      </c>
      <c r="B181" s="8" t="s">
        <v>224</v>
      </c>
      <c r="C181" s="71">
        <v>901</v>
      </c>
      <c r="D181" s="4">
        <v>603</v>
      </c>
      <c r="E181" s="46" t="s">
        <v>134</v>
      </c>
      <c r="F181" s="5" t="s">
        <v>223</v>
      </c>
      <c r="G181" s="174">
        <v>410</v>
      </c>
      <c r="H181" s="174">
        <v>409</v>
      </c>
      <c r="I181" s="174">
        <f t="shared" si="6"/>
        <v>99.756097560975604</v>
      </c>
    </row>
    <row r="182" spans="1:12" ht="25.5">
      <c r="A182" s="6">
        <v>175</v>
      </c>
      <c r="B182" s="6" t="s">
        <v>247</v>
      </c>
      <c r="C182" s="68">
        <v>901</v>
      </c>
      <c r="D182" s="2">
        <v>603</v>
      </c>
      <c r="E182" s="33" t="s">
        <v>246</v>
      </c>
      <c r="F182" s="3"/>
      <c r="G182" s="179">
        <f>G183</f>
        <v>122.8</v>
      </c>
      <c r="H182" s="179">
        <f>H183</f>
        <v>122.8</v>
      </c>
      <c r="I182" s="179">
        <f t="shared" si="6"/>
        <v>100</v>
      </c>
    </row>
    <row r="183" spans="1:12" ht="25.5">
      <c r="A183" s="6">
        <v>176</v>
      </c>
      <c r="B183" s="6" t="s">
        <v>186</v>
      </c>
      <c r="C183" s="68">
        <v>901</v>
      </c>
      <c r="D183" s="2">
        <v>603</v>
      </c>
      <c r="E183" s="33" t="s">
        <v>185</v>
      </c>
      <c r="F183" s="3"/>
      <c r="G183" s="179">
        <f>G184</f>
        <v>122.8</v>
      </c>
      <c r="H183" s="179">
        <f>H184</f>
        <v>122.8</v>
      </c>
      <c r="I183" s="179">
        <f t="shared" si="6"/>
        <v>100</v>
      </c>
    </row>
    <row r="184" spans="1:12" ht="25.5">
      <c r="A184" s="6">
        <v>177</v>
      </c>
      <c r="B184" s="8" t="s">
        <v>224</v>
      </c>
      <c r="C184" s="71">
        <v>901</v>
      </c>
      <c r="D184" s="4">
        <v>603</v>
      </c>
      <c r="E184" s="46" t="s">
        <v>185</v>
      </c>
      <c r="F184" s="5" t="s">
        <v>223</v>
      </c>
      <c r="G184" s="174">
        <v>122.8</v>
      </c>
      <c r="H184" s="174">
        <v>122.8</v>
      </c>
      <c r="I184" s="174">
        <f t="shared" si="6"/>
        <v>100</v>
      </c>
    </row>
    <row r="185" spans="1:12" ht="15.75">
      <c r="A185" s="6">
        <v>178</v>
      </c>
      <c r="B185" s="70" t="s">
        <v>43</v>
      </c>
      <c r="C185" s="68">
        <v>901</v>
      </c>
      <c r="D185" s="2">
        <v>700</v>
      </c>
      <c r="E185" s="3"/>
      <c r="F185" s="3"/>
      <c r="G185" s="179">
        <f>G205+G197+G186</f>
        <v>34636.699999999997</v>
      </c>
      <c r="H185" s="179">
        <f>H205+H197+H186</f>
        <v>32162.5</v>
      </c>
      <c r="I185" s="179">
        <f t="shared" si="6"/>
        <v>92.856709790482356</v>
      </c>
    </row>
    <row r="186" spans="1:12" ht="15.75">
      <c r="A186" s="6">
        <v>179</v>
      </c>
      <c r="B186" s="6" t="s">
        <v>44</v>
      </c>
      <c r="C186" s="68">
        <v>901</v>
      </c>
      <c r="D186" s="2">
        <v>701</v>
      </c>
      <c r="E186" s="3"/>
      <c r="F186" s="3"/>
      <c r="G186" s="179">
        <f>G189+G187+G194</f>
        <v>32111.8</v>
      </c>
      <c r="H186" s="179">
        <f>H189+H187+H194</f>
        <v>29764.5</v>
      </c>
      <c r="I186" s="179">
        <f t="shared" si="6"/>
        <v>92.690226022832732</v>
      </c>
    </row>
    <row r="187" spans="1:12" ht="51">
      <c r="A187" s="6">
        <v>180</v>
      </c>
      <c r="B187" s="6" t="s">
        <v>403</v>
      </c>
      <c r="C187" s="68">
        <v>901</v>
      </c>
      <c r="D187" s="2">
        <v>701</v>
      </c>
      <c r="E187" s="3" t="s">
        <v>404</v>
      </c>
      <c r="F187" s="3"/>
      <c r="G187" s="179">
        <f>G188</f>
        <v>19474.2</v>
      </c>
      <c r="H187" s="179">
        <f>H188</f>
        <v>17833.7</v>
      </c>
      <c r="I187" s="179">
        <f t="shared" si="6"/>
        <v>91.576033932074225</v>
      </c>
    </row>
    <row r="188" spans="1:12" ht="25.5">
      <c r="A188" s="6">
        <v>181</v>
      </c>
      <c r="B188" s="8" t="s">
        <v>195</v>
      </c>
      <c r="C188" s="71">
        <v>901</v>
      </c>
      <c r="D188" s="4">
        <v>701</v>
      </c>
      <c r="E188" s="5" t="s">
        <v>404</v>
      </c>
      <c r="F188" s="5" t="s">
        <v>243</v>
      </c>
      <c r="G188" s="171">
        <v>19474.2</v>
      </c>
      <c r="H188" s="174">
        <v>17833.7</v>
      </c>
      <c r="I188" s="171">
        <f t="shared" si="6"/>
        <v>91.576033932074225</v>
      </c>
    </row>
    <row r="189" spans="1:12" ht="25.5">
      <c r="A189" s="6">
        <v>182</v>
      </c>
      <c r="B189" s="6" t="s">
        <v>102</v>
      </c>
      <c r="C189" s="68">
        <v>901</v>
      </c>
      <c r="D189" s="2">
        <v>701</v>
      </c>
      <c r="E189" s="3" t="s">
        <v>82</v>
      </c>
      <c r="F189" s="3"/>
      <c r="G189" s="181">
        <f>G190</f>
        <v>7391.5999999999995</v>
      </c>
      <c r="H189" s="181">
        <f>H190</f>
        <v>6684.8</v>
      </c>
      <c r="I189" s="181">
        <f t="shared" si="6"/>
        <v>90.437794252935774</v>
      </c>
    </row>
    <row r="190" spans="1:12" s="27" customFormat="1" ht="38.25">
      <c r="A190" s="6">
        <v>183</v>
      </c>
      <c r="B190" s="6" t="s">
        <v>117</v>
      </c>
      <c r="C190" s="68">
        <v>901</v>
      </c>
      <c r="D190" s="2">
        <v>701</v>
      </c>
      <c r="E190" s="3" t="s">
        <v>116</v>
      </c>
      <c r="F190" s="3"/>
      <c r="G190" s="181">
        <f>G192+G191+G193</f>
        <v>7391.5999999999995</v>
      </c>
      <c r="H190" s="181">
        <f>H192+H191+H193</f>
        <v>6684.8</v>
      </c>
      <c r="I190" s="181">
        <f t="shared" si="6"/>
        <v>90.437794252935774</v>
      </c>
      <c r="K190" s="135"/>
      <c r="L190" s="135"/>
    </row>
    <row r="191" spans="1:12" s="27" customFormat="1" ht="25.5">
      <c r="A191" s="6">
        <v>184</v>
      </c>
      <c r="B191" s="8" t="s">
        <v>255</v>
      </c>
      <c r="C191" s="71">
        <v>901</v>
      </c>
      <c r="D191" s="4">
        <v>701</v>
      </c>
      <c r="E191" s="5" t="s">
        <v>116</v>
      </c>
      <c r="F191" s="5" t="s">
        <v>225</v>
      </c>
      <c r="G191" s="182">
        <v>6505.5</v>
      </c>
      <c r="H191" s="183">
        <v>5848.5</v>
      </c>
      <c r="I191" s="183">
        <f t="shared" si="6"/>
        <v>89.90085312427945</v>
      </c>
      <c r="K191" s="135"/>
      <c r="L191" s="135"/>
    </row>
    <row r="192" spans="1:12" ht="25.5">
      <c r="A192" s="6">
        <v>185</v>
      </c>
      <c r="B192" s="8" t="s">
        <v>224</v>
      </c>
      <c r="C192" s="71">
        <v>901</v>
      </c>
      <c r="D192" s="4">
        <v>701</v>
      </c>
      <c r="E192" s="5" t="s">
        <v>116</v>
      </c>
      <c r="F192" s="5" t="s">
        <v>223</v>
      </c>
      <c r="G192" s="183">
        <v>301.89999999999998</v>
      </c>
      <c r="H192" s="183">
        <v>252.1</v>
      </c>
      <c r="I192" s="183">
        <f t="shared" si="6"/>
        <v>83.50447167936403</v>
      </c>
    </row>
    <row r="193" spans="1:12" ht="25.5">
      <c r="A193" s="6">
        <v>186</v>
      </c>
      <c r="B193" s="8" t="s">
        <v>195</v>
      </c>
      <c r="C193" s="71">
        <v>901</v>
      </c>
      <c r="D193" s="4">
        <v>701</v>
      </c>
      <c r="E193" s="5" t="s">
        <v>116</v>
      </c>
      <c r="F193" s="5" t="s">
        <v>243</v>
      </c>
      <c r="G193" s="174">
        <v>584.20000000000005</v>
      </c>
      <c r="H193" s="174">
        <v>584.20000000000005</v>
      </c>
      <c r="I193" s="174">
        <f t="shared" si="6"/>
        <v>100</v>
      </c>
    </row>
    <row r="194" spans="1:12" ht="38.25">
      <c r="A194" s="6">
        <v>187</v>
      </c>
      <c r="B194" s="6" t="s">
        <v>118</v>
      </c>
      <c r="C194" s="68">
        <v>901</v>
      </c>
      <c r="D194" s="2">
        <v>701</v>
      </c>
      <c r="E194" s="3" t="s">
        <v>249</v>
      </c>
      <c r="F194" s="5"/>
      <c r="G194" s="179">
        <f>G195</f>
        <v>5246</v>
      </c>
      <c r="H194" s="179">
        <f>H195</f>
        <v>5246</v>
      </c>
      <c r="I194" s="179">
        <f t="shared" si="6"/>
        <v>100</v>
      </c>
    </row>
    <row r="195" spans="1:12" ht="25.5">
      <c r="A195" s="6">
        <v>188</v>
      </c>
      <c r="B195" s="6" t="s">
        <v>413</v>
      </c>
      <c r="C195" s="71">
        <v>901</v>
      </c>
      <c r="D195" s="2">
        <v>701</v>
      </c>
      <c r="E195" s="11" t="s">
        <v>412</v>
      </c>
      <c r="F195" s="3"/>
      <c r="G195" s="179">
        <f>G196</f>
        <v>5246</v>
      </c>
      <c r="H195" s="179">
        <f>H196</f>
        <v>5246</v>
      </c>
      <c r="I195" s="179">
        <f t="shared" si="6"/>
        <v>100</v>
      </c>
    </row>
    <row r="196" spans="1:12" ht="25.5">
      <c r="A196" s="6">
        <v>189</v>
      </c>
      <c r="B196" s="8" t="s">
        <v>195</v>
      </c>
      <c r="C196" s="71">
        <v>901</v>
      </c>
      <c r="D196" s="4">
        <v>701</v>
      </c>
      <c r="E196" s="13" t="s">
        <v>412</v>
      </c>
      <c r="F196" s="5" t="s">
        <v>243</v>
      </c>
      <c r="G196" s="171">
        <v>5246</v>
      </c>
      <c r="H196" s="174">
        <v>5246</v>
      </c>
      <c r="I196" s="171">
        <f t="shared" si="6"/>
        <v>100</v>
      </c>
    </row>
    <row r="197" spans="1:12" ht="15.75">
      <c r="A197" s="6">
        <v>190</v>
      </c>
      <c r="B197" s="6" t="s">
        <v>49</v>
      </c>
      <c r="C197" s="68">
        <v>901</v>
      </c>
      <c r="D197" s="2">
        <v>707</v>
      </c>
      <c r="E197" s="3"/>
      <c r="F197" s="3"/>
      <c r="G197" s="179">
        <f>G198+G201</f>
        <v>151.1</v>
      </c>
      <c r="H197" s="179">
        <f>H198+H201</f>
        <v>91.1</v>
      </c>
      <c r="I197" s="179">
        <f t="shared" si="6"/>
        <v>60.291197882197224</v>
      </c>
    </row>
    <row r="198" spans="1:12" ht="25.5">
      <c r="A198" s="6">
        <v>191</v>
      </c>
      <c r="B198" s="6" t="s">
        <v>102</v>
      </c>
      <c r="C198" s="68">
        <v>901</v>
      </c>
      <c r="D198" s="2">
        <v>707</v>
      </c>
      <c r="E198" s="3" t="s">
        <v>82</v>
      </c>
      <c r="F198" s="3"/>
      <c r="G198" s="179">
        <f>G199</f>
        <v>90</v>
      </c>
      <c r="H198" s="179">
        <f>H199</f>
        <v>30</v>
      </c>
      <c r="I198" s="179">
        <f t="shared" si="6"/>
        <v>33.333333333333329</v>
      </c>
    </row>
    <row r="199" spans="1:12" s="27" customFormat="1" ht="25.5">
      <c r="A199" s="6">
        <v>192</v>
      </c>
      <c r="B199" s="6" t="s">
        <v>142</v>
      </c>
      <c r="C199" s="68">
        <v>901</v>
      </c>
      <c r="D199" s="2">
        <v>707</v>
      </c>
      <c r="E199" s="3" t="s">
        <v>100</v>
      </c>
      <c r="F199" s="3"/>
      <c r="G199" s="179">
        <f>G200</f>
        <v>90</v>
      </c>
      <c r="H199" s="179">
        <f>H200</f>
        <v>30</v>
      </c>
      <c r="I199" s="179">
        <f t="shared" si="6"/>
        <v>33.333333333333329</v>
      </c>
      <c r="K199" s="135"/>
      <c r="L199" s="135"/>
    </row>
    <row r="200" spans="1:12" ht="25.5">
      <c r="A200" s="6">
        <v>193</v>
      </c>
      <c r="B200" s="8" t="s">
        <v>224</v>
      </c>
      <c r="C200" s="71">
        <v>901</v>
      </c>
      <c r="D200" s="4">
        <v>707</v>
      </c>
      <c r="E200" s="5" t="s">
        <v>100</v>
      </c>
      <c r="F200" s="5" t="s">
        <v>223</v>
      </c>
      <c r="G200" s="174">
        <v>90</v>
      </c>
      <c r="H200" s="174">
        <v>30</v>
      </c>
      <c r="I200" s="174">
        <f t="shared" si="6"/>
        <v>33.333333333333329</v>
      </c>
    </row>
    <row r="201" spans="1:12" ht="25.5">
      <c r="A201" s="6">
        <v>194</v>
      </c>
      <c r="B201" s="6" t="s">
        <v>173</v>
      </c>
      <c r="C201" s="68">
        <v>901</v>
      </c>
      <c r="D201" s="2">
        <v>707</v>
      </c>
      <c r="E201" s="3" t="s">
        <v>172</v>
      </c>
      <c r="F201" s="3"/>
      <c r="G201" s="179">
        <f>G202</f>
        <v>61.1</v>
      </c>
      <c r="H201" s="179">
        <f>H202</f>
        <v>61.1</v>
      </c>
      <c r="I201" s="179">
        <f t="shared" ref="I201:I264" si="7">H201/G201*100</f>
        <v>100</v>
      </c>
    </row>
    <row r="202" spans="1:12" ht="15.75">
      <c r="A202" s="6">
        <v>195</v>
      </c>
      <c r="B202" s="6" t="s">
        <v>165</v>
      </c>
      <c r="C202" s="68">
        <v>901</v>
      </c>
      <c r="D202" s="2">
        <v>707</v>
      </c>
      <c r="E202" s="3" t="s">
        <v>171</v>
      </c>
      <c r="F202" s="3"/>
      <c r="G202" s="179">
        <f>G203</f>
        <v>61.1</v>
      </c>
      <c r="H202" s="179">
        <f>H203</f>
        <v>61.1</v>
      </c>
      <c r="I202" s="179">
        <f t="shared" si="7"/>
        <v>100</v>
      </c>
    </row>
    <row r="203" spans="1:12" ht="25.5">
      <c r="A203" s="6">
        <v>196</v>
      </c>
      <c r="B203" s="8" t="s">
        <v>224</v>
      </c>
      <c r="C203" s="71">
        <v>901</v>
      </c>
      <c r="D203" s="4">
        <v>707</v>
      </c>
      <c r="E203" s="5" t="s">
        <v>171</v>
      </c>
      <c r="F203" s="5" t="s">
        <v>223</v>
      </c>
      <c r="G203" s="174">
        <v>61.1</v>
      </c>
      <c r="H203" s="174">
        <v>61.1</v>
      </c>
      <c r="I203" s="174">
        <f t="shared" si="7"/>
        <v>100</v>
      </c>
    </row>
    <row r="204" spans="1:12" ht="15.75">
      <c r="A204" s="6">
        <v>197</v>
      </c>
      <c r="B204" s="6" t="s">
        <v>50</v>
      </c>
      <c r="C204" s="68">
        <v>901</v>
      </c>
      <c r="D204" s="2">
        <v>709</v>
      </c>
      <c r="E204" s="3"/>
      <c r="F204" s="3"/>
      <c r="G204" s="179">
        <f>G205</f>
        <v>2373.8000000000002</v>
      </c>
      <c r="H204" s="179">
        <f>H205</f>
        <v>2306.8999999999996</v>
      </c>
      <c r="I204" s="179">
        <f t="shared" si="7"/>
        <v>97.181733928721854</v>
      </c>
    </row>
    <row r="205" spans="1:12" ht="51">
      <c r="A205" s="6">
        <v>198</v>
      </c>
      <c r="B205" s="6" t="s">
        <v>51</v>
      </c>
      <c r="C205" s="68">
        <v>901</v>
      </c>
      <c r="D205" s="2">
        <v>709</v>
      </c>
      <c r="E205" s="3">
        <v>4520000</v>
      </c>
      <c r="F205" s="3"/>
      <c r="G205" s="179">
        <f>G206</f>
        <v>2373.8000000000002</v>
      </c>
      <c r="H205" s="179">
        <f>H206</f>
        <v>2306.8999999999996</v>
      </c>
      <c r="I205" s="179">
        <f t="shared" si="7"/>
        <v>97.181733928721854</v>
      </c>
    </row>
    <row r="206" spans="1:12" ht="15.75">
      <c r="A206" s="6">
        <v>199</v>
      </c>
      <c r="B206" s="6" t="s">
        <v>21</v>
      </c>
      <c r="C206" s="68">
        <v>901</v>
      </c>
      <c r="D206" s="2">
        <v>709</v>
      </c>
      <c r="E206" s="3" t="s">
        <v>83</v>
      </c>
      <c r="F206" s="3"/>
      <c r="G206" s="179">
        <f>G207+G208</f>
        <v>2373.8000000000002</v>
      </c>
      <c r="H206" s="179">
        <f>H207+H208</f>
        <v>2306.8999999999996</v>
      </c>
      <c r="I206" s="179">
        <f t="shared" si="7"/>
        <v>97.181733928721854</v>
      </c>
    </row>
    <row r="207" spans="1:12" ht="25.5">
      <c r="A207" s="6">
        <v>200</v>
      </c>
      <c r="B207" s="8" t="s">
        <v>217</v>
      </c>
      <c r="C207" s="71">
        <v>901</v>
      </c>
      <c r="D207" s="4">
        <v>709</v>
      </c>
      <c r="E207" s="5" t="s">
        <v>83</v>
      </c>
      <c r="F207" s="5" t="s">
        <v>216</v>
      </c>
      <c r="G207" s="174">
        <v>1522.1</v>
      </c>
      <c r="H207" s="174">
        <v>1479.6</v>
      </c>
      <c r="I207" s="174">
        <f t="shared" si="7"/>
        <v>97.207805006241372</v>
      </c>
    </row>
    <row r="208" spans="1:12" ht="25.5">
      <c r="A208" s="6">
        <v>201</v>
      </c>
      <c r="B208" s="8" t="s">
        <v>224</v>
      </c>
      <c r="C208" s="71">
        <v>901</v>
      </c>
      <c r="D208" s="4">
        <v>709</v>
      </c>
      <c r="E208" s="5">
        <v>4529900</v>
      </c>
      <c r="F208" s="5" t="s">
        <v>223</v>
      </c>
      <c r="G208" s="174">
        <v>851.7</v>
      </c>
      <c r="H208" s="174">
        <v>827.3</v>
      </c>
      <c r="I208" s="174">
        <f t="shared" si="7"/>
        <v>97.13514148174238</v>
      </c>
    </row>
    <row r="209" spans="1:12" ht="15.75">
      <c r="A209" s="6">
        <v>202</v>
      </c>
      <c r="B209" s="35" t="s">
        <v>140</v>
      </c>
      <c r="C209" s="68">
        <v>901</v>
      </c>
      <c r="D209" s="2">
        <v>800</v>
      </c>
      <c r="E209" s="3"/>
      <c r="F209" s="3"/>
      <c r="G209" s="179">
        <f>G210</f>
        <v>62932.733000000007</v>
      </c>
      <c r="H209" s="179">
        <f>H210</f>
        <v>61312.950000000004</v>
      </c>
      <c r="I209" s="179">
        <f t="shared" si="7"/>
        <v>97.42616771466129</v>
      </c>
    </row>
    <row r="210" spans="1:12" ht="15.75">
      <c r="A210" s="6">
        <v>203</v>
      </c>
      <c r="B210" s="6" t="s">
        <v>52</v>
      </c>
      <c r="C210" s="68">
        <v>901</v>
      </c>
      <c r="D210" s="2">
        <v>801</v>
      </c>
      <c r="E210" s="3"/>
      <c r="F210" s="3"/>
      <c r="G210" s="179">
        <f>G217+G225+G230+G234+G242+G251+G211+G254+G238+G240+G214</f>
        <v>62932.733000000007</v>
      </c>
      <c r="H210" s="179">
        <f>H217+H225+H230+H234+H242+H251+H211+H254+H238+H240+H214</f>
        <v>61312.950000000004</v>
      </c>
      <c r="I210" s="179">
        <f t="shared" si="7"/>
        <v>97.42616771466129</v>
      </c>
    </row>
    <row r="211" spans="1:12" ht="25.5">
      <c r="A211" s="6">
        <v>204</v>
      </c>
      <c r="B211" s="6" t="s">
        <v>400</v>
      </c>
      <c r="C211" s="68">
        <v>901</v>
      </c>
      <c r="D211" s="2">
        <v>801</v>
      </c>
      <c r="E211" s="3" t="s">
        <v>399</v>
      </c>
      <c r="F211" s="3"/>
      <c r="G211" s="179">
        <f>G212+G213</f>
        <v>1672.9</v>
      </c>
      <c r="H211" s="179">
        <f>H212+H213</f>
        <v>1272.9000000000001</v>
      </c>
      <c r="I211" s="179">
        <f t="shared" si="7"/>
        <v>76.089425548448801</v>
      </c>
    </row>
    <row r="212" spans="1:12" ht="25.5">
      <c r="A212" s="6">
        <v>205</v>
      </c>
      <c r="B212" s="8" t="s">
        <v>255</v>
      </c>
      <c r="C212" s="71">
        <v>901</v>
      </c>
      <c r="D212" s="4">
        <v>801</v>
      </c>
      <c r="E212" s="5" t="s">
        <v>399</v>
      </c>
      <c r="F212" s="5" t="s">
        <v>225</v>
      </c>
      <c r="G212" s="171">
        <v>1172.9000000000001</v>
      </c>
      <c r="H212" s="174">
        <v>1172.9000000000001</v>
      </c>
      <c r="I212" s="171">
        <f t="shared" si="7"/>
        <v>100</v>
      </c>
    </row>
    <row r="213" spans="1:12" ht="25.5">
      <c r="A213" s="6">
        <v>206</v>
      </c>
      <c r="B213" s="8" t="s">
        <v>224</v>
      </c>
      <c r="C213" s="71">
        <v>901</v>
      </c>
      <c r="D213" s="4">
        <v>801</v>
      </c>
      <c r="E213" s="5" t="s">
        <v>399</v>
      </c>
      <c r="F213" s="5" t="s">
        <v>223</v>
      </c>
      <c r="G213" s="171">
        <v>500</v>
      </c>
      <c r="H213" s="174">
        <v>100</v>
      </c>
      <c r="I213" s="171">
        <f t="shared" si="7"/>
        <v>20</v>
      </c>
    </row>
    <row r="214" spans="1:12" s="27" customFormat="1" ht="30.75" customHeight="1">
      <c r="A214" s="6">
        <v>207</v>
      </c>
      <c r="B214" s="6" t="s">
        <v>488</v>
      </c>
      <c r="C214" s="68">
        <v>901</v>
      </c>
      <c r="D214" s="2">
        <v>801</v>
      </c>
      <c r="E214" s="3" t="s">
        <v>111</v>
      </c>
      <c r="F214" s="3"/>
      <c r="G214" s="179">
        <f>G215</f>
        <v>85.6</v>
      </c>
      <c r="H214" s="179">
        <f>H215</f>
        <v>85.6</v>
      </c>
      <c r="I214" s="179">
        <f t="shared" si="7"/>
        <v>100</v>
      </c>
      <c r="K214" s="135"/>
      <c r="L214" s="135"/>
    </row>
    <row r="215" spans="1:12" s="27" customFormat="1" ht="29.25" customHeight="1">
      <c r="A215" s="6">
        <v>208</v>
      </c>
      <c r="B215" s="6" t="s">
        <v>489</v>
      </c>
      <c r="C215" s="68">
        <v>901</v>
      </c>
      <c r="D215" s="2">
        <v>801</v>
      </c>
      <c r="E215" s="3" t="s">
        <v>487</v>
      </c>
      <c r="F215" s="3"/>
      <c r="G215" s="179">
        <f>G216</f>
        <v>85.6</v>
      </c>
      <c r="H215" s="179">
        <f>H216</f>
        <v>85.6</v>
      </c>
      <c r="I215" s="179">
        <f t="shared" si="7"/>
        <v>100</v>
      </c>
      <c r="K215" s="135"/>
      <c r="L215" s="135"/>
    </row>
    <row r="216" spans="1:12" ht="25.5">
      <c r="A216" s="6">
        <v>209</v>
      </c>
      <c r="B216" s="8" t="s">
        <v>224</v>
      </c>
      <c r="C216" s="71">
        <v>901</v>
      </c>
      <c r="D216" s="4">
        <v>801</v>
      </c>
      <c r="E216" s="5" t="s">
        <v>487</v>
      </c>
      <c r="F216" s="5" t="s">
        <v>223</v>
      </c>
      <c r="G216" s="171">
        <v>85.6</v>
      </c>
      <c r="H216" s="174">
        <v>85.6</v>
      </c>
      <c r="I216" s="171">
        <f t="shared" si="7"/>
        <v>100</v>
      </c>
    </row>
    <row r="217" spans="1:12" ht="15.75">
      <c r="A217" s="6">
        <v>210</v>
      </c>
      <c r="B217" s="6" t="s">
        <v>495</v>
      </c>
      <c r="C217" s="68">
        <v>901</v>
      </c>
      <c r="D217" s="2">
        <v>801</v>
      </c>
      <c r="E217" s="3">
        <v>4400000</v>
      </c>
      <c r="F217" s="3"/>
      <c r="G217" s="179">
        <f>G222+G218+G220</f>
        <v>34050</v>
      </c>
      <c r="H217" s="179">
        <f>H222+H218+H220</f>
        <v>33720.050000000003</v>
      </c>
      <c r="I217" s="179">
        <f t="shared" si="7"/>
        <v>99.030983847283409</v>
      </c>
    </row>
    <row r="218" spans="1:12" ht="29.25" customHeight="1">
      <c r="A218" s="6">
        <v>211</v>
      </c>
      <c r="B218" s="6" t="s">
        <v>466</v>
      </c>
      <c r="C218" s="68">
        <v>901</v>
      </c>
      <c r="D218" s="2">
        <v>801</v>
      </c>
      <c r="E218" s="3" t="s">
        <v>465</v>
      </c>
      <c r="F218" s="3"/>
      <c r="G218" s="179">
        <f>G219</f>
        <v>68</v>
      </c>
      <c r="H218" s="179">
        <f>H219</f>
        <v>68</v>
      </c>
      <c r="I218" s="179">
        <f t="shared" si="7"/>
        <v>100</v>
      </c>
    </row>
    <row r="219" spans="1:12" s="26" customFormat="1" ht="25.5">
      <c r="A219" s="6">
        <v>212</v>
      </c>
      <c r="B219" s="8" t="s">
        <v>224</v>
      </c>
      <c r="C219" s="71">
        <v>901</v>
      </c>
      <c r="D219" s="4">
        <v>801</v>
      </c>
      <c r="E219" s="5" t="s">
        <v>465</v>
      </c>
      <c r="F219" s="5" t="s">
        <v>223</v>
      </c>
      <c r="G219" s="174">
        <v>68</v>
      </c>
      <c r="H219" s="174">
        <v>68</v>
      </c>
      <c r="I219" s="174">
        <f t="shared" si="7"/>
        <v>100</v>
      </c>
      <c r="K219" s="166"/>
      <c r="L219" s="166"/>
    </row>
    <row r="220" spans="1:12" s="27" customFormat="1" ht="51">
      <c r="A220" s="6">
        <v>213</v>
      </c>
      <c r="B220" s="6" t="s">
        <v>491</v>
      </c>
      <c r="C220" s="68">
        <v>901</v>
      </c>
      <c r="D220" s="2">
        <v>801</v>
      </c>
      <c r="E220" s="3" t="s">
        <v>490</v>
      </c>
      <c r="F220" s="3"/>
      <c r="G220" s="179">
        <f>G221</f>
        <v>12</v>
      </c>
      <c r="H220" s="179">
        <f>H221</f>
        <v>12</v>
      </c>
      <c r="I220" s="179">
        <f t="shared" si="7"/>
        <v>100</v>
      </c>
      <c r="K220" s="135"/>
      <c r="L220" s="135"/>
    </row>
    <row r="221" spans="1:12" s="26" customFormat="1" ht="25.5">
      <c r="A221" s="6">
        <v>214</v>
      </c>
      <c r="B221" s="8" t="s">
        <v>233</v>
      </c>
      <c r="C221" s="71">
        <v>901</v>
      </c>
      <c r="D221" s="4">
        <v>801</v>
      </c>
      <c r="E221" s="5" t="s">
        <v>490</v>
      </c>
      <c r="F221" s="5" t="s">
        <v>232</v>
      </c>
      <c r="G221" s="174">
        <v>12</v>
      </c>
      <c r="H221" s="174">
        <v>12</v>
      </c>
      <c r="I221" s="174">
        <f t="shared" si="7"/>
        <v>100</v>
      </c>
      <c r="K221" s="166"/>
      <c r="L221" s="166"/>
    </row>
    <row r="222" spans="1:12" ht="15.75">
      <c r="A222" s="6">
        <v>215</v>
      </c>
      <c r="B222" s="6" t="s">
        <v>21</v>
      </c>
      <c r="C222" s="68">
        <v>901</v>
      </c>
      <c r="D222" s="2">
        <v>801</v>
      </c>
      <c r="E222" s="3">
        <v>4409900</v>
      </c>
      <c r="F222" s="3"/>
      <c r="G222" s="179">
        <f>G224+G223</f>
        <v>33970</v>
      </c>
      <c r="H222" s="179">
        <f>H224+H223</f>
        <v>33640.050000000003</v>
      </c>
      <c r="I222" s="179">
        <f t="shared" si="7"/>
        <v>99.028701795702105</v>
      </c>
    </row>
    <row r="223" spans="1:12" ht="15">
      <c r="A223" s="6">
        <v>216</v>
      </c>
      <c r="B223" s="8" t="s">
        <v>200</v>
      </c>
      <c r="C223" s="71">
        <v>901</v>
      </c>
      <c r="D223" s="4">
        <v>801</v>
      </c>
      <c r="E223" s="5" t="s">
        <v>355</v>
      </c>
      <c r="F223" s="5" t="s">
        <v>199</v>
      </c>
      <c r="G223" s="171">
        <v>27570.5</v>
      </c>
      <c r="H223" s="174">
        <v>27295</v>
      </c>
      <c r="I223" s="171">
        <f t="shared" si="7"/>
        <v>99.000743548357846</v>
      </c>
    </row>
    <row r="224" spans="1:12" ht="25.5">
      <c r="A224" s="6">
        <v>217</v>
      </c>
      <c r="B224" s="8" t="s">
        <v>224</v>
      </c>
      <c r="C224" s="71">
        <v>901</v>
      </c>
      <c r="D224" s="4">
        <v>801</v>
      </c>
      <c r="E224" s="5">
        <v>4409900</v>
      </c>
      <c r="F224" s="5" t="s">
        <v>223</v>
      </c>
      <c r="G224" s="180">
        <v>6399.5</v>
      </c>
      <c r="H224" s="174">
        <v>6345.05</v>
      </c>
      <c r="I224" s="171">
        <f t="shared" si="7"/>
        <v>99.149152277521679</v>
      </c>
    </row>
    <row r="225" spans="1:12" ht="15.75">
      <c r="A225" s="6">
        <v>218</v>
      </c>
      <c r="B225" s="6" t="s">
        <v>53</v>
      </c>
      <c r="C225" s="68">
        <v>901</v>
      </c>
      <c r="D225" s="2">
        <v>801</v>
      </c>
      <c r="E225" s="3">
        <v>4410000</v>
      </c>
      <c r="F225" s="3"/>
      <c r="G225" s="179">
        <f>G226</f>
        <v>9035.6</v>
      </c>
      <c r="H225" s="179">
        <f>H226</f>
        <v>8736.6</v>
      </c>
      <c r="I225" s="179">
        <f t="shared" si="7"/>
        <v>96.690867236265447</v>
      </c>
    </row>
    <row r="226" spans="1:12" s="27" customFormat="1" ht="15.75">
      <c r="A226" s="6">
        <v>219</v>
      </c>
      <c r="B226" s="6" t="s">
        <v>21</v>
      </c>
      <c r="C226" s="68">
        <v>901</v>
      </c>
      <c r="D226" s="2">
        <v>801</v>
      </c>
      <c r="E226" s="3">
        <v>4419900</v>
      </c>
      <c r="F226" s="3"/>
      <c r="G226" s="179">
        <f>G227+G228+G229</f>
        <v>9035.6</v>
      </c>
      <c r="H226" s="179">
        <f>H227+H228+H229</f>
        <v>8736.6</v>
      </c>
      <c r="I226" s="179">
        <f t="shared" si="7"/>
        <v>96.690867236265447</v>
      </c>
      <c r="K226" s="135"/>
      <c r="L226" s="135"/>
    </row>
    <row r="227" spans="1:12" ht="15">
      <c r="A227" s="6">
        <v>220</v>
      </c>
      <c r="B227" s="8" t="s">
        <v>200</v>
      </c>
      <c r="C227" s="71">
        <v>901</v>
      </c>
      <c r="D227" s="4">
        <v>801</v>
      </c>
      <c r="E227" s="5">
        <v>4419900</v>
      </c>
      <c r="F227" s="5" t="s">
        <v>199</v>
      </c>
      <c r="G227" s="174">
        <v>3686.4</v>
      </c>
      <c r="H227" s="174">
        <v>3686.4</v>
      </c>
      <c r="I227" s="174">
        <f t="shared" si="7"/>
        <v>100</v>
      </c>
    </row>
    <row r="228" spans="1:12" ht="25.5">
      <c r="A228" s="6">
        <v>221</v>
      </c>
      <c r="B228" s="8" t="s">
        <v>224</v>
      </c>
      <c r="C228" s="71">
        <v>901</v>
      </c>
      <c r="D228" s="4">
        <v>801</v>
      </c>
      <c r="E228" s="5" t="s">
        <v>385</v>
      </c>
      <c r="F228" s="5" t="s">
        <v>223</v>
      </c>
      <c r="G228" s="174">
        <v>1295.2</v>
      </c>
      <c r="H228" s="174">
        <v>1295.2</v>
      </c>
      <c r="I228" s="174">
        <f t="shared" si="7"/>
        <v>100</v>
      </c>
    </row>
    <row r="229" spans="1:12" ht="38.25">
      <c r="A229" s="6">
        <v>222</v>
      </c>
      <c r="B229" s="8" t="s">
        <v>415</v>
      </c>
      <c r="C229" s="71">
        <v>901</v>
      </c>
      <c r="D229" s="4">
        <v>801</v>
      </c>
      <c r="E229" s="5">
        <v>4419900</v>
      </c>
      <c r="F229" s="5" t="s">
        <v>414</v>
      </c>
      <c r="G229" s="171">
        <v>4054</v>
      </c>
      <c r="H229" s="174">
        <v>3755</v>
      </c>
      <c r="I229" s="171">
        <f t="shared" si="7"/>
        <v>92.624568327577705</v>
      </c>
    </row>
    <row r="230" spans="1:12" ht="15.75">
      <c r="A230" s="6">
        <v>223</v>
      </c>
      <c r="B230" s="6" t="s">
        <v>54</v>
      </c>
      <c r="C230" s="68">
        <v>901</v>
      </c>
      <c r="D230" s="2">
        <v>801</v>
      </c>
      <c r="E230" s="3">
        <v>4420000</v>
      </c>
      <c r="F230" s="3"/>
      <c r="G230" s="179">
        <f>G231</f>
        <v>8015</v>
      </c>
      <c r="H230" s="179">
        <f>H231</f>
        <v>8015</v>
      </c>
      <c r="I230" s="179">
        <f t="shared" si="7"/>
        <v>100</v>
      </c>
    </row>
    <row r="231" spans="1:12" ht="15.75">
      <c r="A231" s="6">
        <v>224</v>
      </c>
      <c r="B231" s="6" t="s">
        <v>21</v>
      </c>
      <c r="C231" s="68">
        <v>901</v>
      </c>
      <c r="D231" s="2">
        <v>801</v>
      </c>
      <c r="E231" s="3">
        <v>4429900</v>
      </c>
      <c r="F231" s="3"/>
      <c r="G231" s="179">
        <f>G232+G233</f>
        <v>8015</v>
      </c>
      <c r="H231" s="179">
        <f>H232+H233</f>
        <v>8015</v>
      </c>
      <c r="I231" s="179">
        <f t="shared" si="7"/>
        <v>100</v>
      </c>
    </row>
    <row r="232" spans="1:12" ht="15">
      <c r="A232" s="6">
        <v>225</v>
      </c>
      <c r="B232" s="8" t="s">
        <v>200</v>
      </c>
      <c r="C232" s="71">
        <v>901</v>
      </c>
      <c r="D232" s="4">
        <v>801</v>
      </c>
      <c r="E232" s="5" t="s">
        <v>212</v>
      </c>
      <c r="F232" s="5" t="s">
        <v>199</v>
      </c>
      <c r="G232" s="171">
        <v>7394.2</v>
      </c>
      <c r="H232" s="174">
        <v>7394.2</v>
      </c>
      <c r="I232" s="171">
        <f t="shared" si="7"/>
        <v>100</v>
      </c>
    </row>
    <row r="233" spans="1:12" ht="25.5">
      <c r="A233" s="6">
        <v>226</v>
      </c>
      <c r="B233" s="8" t="s">
        <v>224</v>
      </c>
      <c r="C233" s="71">
        <v>901</v>
      </c>
      <c r="D233" s="4">
        <v>801</v>
      </c>
      <c r="E233" s="5">
        <v>4429900</v>
      </c>
      <c r="F233" s="5" t="s">
        <v>223</v>
      </c>
      <c r="G233" s="171">
        <v>620.79999999999995</v>
      </c>
      <c r="H233" s="174">
        <v>620.79999999999995</v>
      </c>
      <c r="I233" s="171">
        <f t="shared" si="7"/>
        <v>100</v>
      </c>
    </row>
    <row r="234" spans="1:12" ht="15.75">
      <c r="A234" s="6">
        <v>227</v>
      </c>
      <c r="B234" s="6" t="s">
        <v>126</v>
      </c>
      <c r="C234" s="68">
        <v>901</v>
      </c>
      <c r="D234" s="2">
        <v>801</v>
      </c>
      <c r="E234" s="3" t="s">
        <v>127</v>
      </c>
      <c r="F234" s="3"/>
      <c r="G234" s="179">
        <f>G235</f>
        <v>514.63300000000004</v>
      </c>
      <c r="H234" s="179">
        <f>H235</f>
        <v>464.1</v>
      </c>
      <c r="I234" s="179">
        <f t="shared" si="7"/>
        <v>90.180769596974926</v>
      </c>
    </row>
    <row r="235" spans="1:12" ht="15.75">
      <c r="A235" s="6">
        <v>228</v>
      </c>
      <c r="B235" s="6" t="s">
        <v>129</v>
      </c>
      <c r="C235" s="68">
        <v>901</v>
      </c>
      <c r="D235" s="2">
        <v>801</v>
      </c>
      <c r="E235" s="3" t="s">
        <v>128</v>
      </c>
      <c r="F235" s="3"/>
      <c r="G235" s="179">
        <f>G236+G237</f>
        <v>514.63300000000004</v>
      </c>
      <c r="H235" s="179">
        <f>H236+H237</f>
        <v>464.1</v>
      </c>
      <c r="I235" s="179">
        <f t="shared" si="7"/>
        <v>90.180769596974926</v>
      </c>
    </row>
    <row r="236" spans="1:12" ht="25.5">
      <c r="A236" s="6">
        <v>229</v>
      </c>
      <c r="B236" s="8" t="s">
        <v>224</v>
      </c>
      <c r="C236" s="71">
        <v>901</v>
      </c>
      <c r="D236" s="4">
        <v>801</v>
      </c>
      <c r="E236" s="5" t="s">
        <v>128</v>
      </c>
      <c r="F236" s="5" t="s">
        <v>223</v>
      </c>
      <c r="G236" s="180">
        <v>454.63299999999998</v>
      </c>
      <c r="H236" s="174">
        <v>404.1</v>
      </c>
      <c r="I236" s="174">
        <f t="shared" si="7"/>
        <v>88.884880771963324</v>
      </c>
    </row>
    <row r="237" spans="1:12" ht="15">
      <c r="A237" s="6">
        <v>230</v>
      </c>
      <c r="B237" s="8" t="s">
        <v>418</v>
      </c>
      <c r="C237" s="71">
        <v>901</v>
      </c>
      <c r="D237" s="4">
        <v>801</v>
      </c>
      <c r="E237" s="5" t="s">
        <v>128</v>
      </c>
      <c r="F237" s="5" t="s">
        <v>417</v>
      </c>
      <c r="G237" s="174">
        <v>60</v>
      </c>
      <c r="H237" s="174">
        <v>60</v>
      </c>
      <c r="I237" s="174">
        <f t="shared" si="7"/>
        <v>100</v>
      </c>
    </row>
    <row r="238" spans="1:12" s="27" customFormat="1" ht="63.75">
      <c r="A238" s="6">
        <v>231</v>
      </c>
      <c r="B238" s="6" t="s">
        <v>461</v>
      </c>
      <c r="C238" s="68">
        <v>901</v>
      </c>
      <c r="D238" s="2">
        <v>801</v>
      </c>
      <c r="E238" s="3" t="s">
        <v>462</v>
      </c>
      <c r="F238" s="3"/>
      <c r="G238" s="179">
        <f>G239</f>
        <v>220.9</v>
      </c>
      <c r="H238" s="179">
        <f>H239</f>
        <v>220.9</v>
      </c>
      <c r="I238" s="179">
        <f t="shared" si="7"/>
        <v>100</v>
      </c>
      <c r="K238" s="135"/>
      <c r="L238" s="135"/>
    </row>
    <row r="239" spans="1:12" ht="15">
      <c r="A239" s="6">
        <v>232</v>
      </c>
      <c r="B239" s="8" t="s">
        <v>200</v>
      </c>
      <c r="C239" s="71">
        <v>901</v>
      </c>
      <c r="D239" s="4">
        <v>801</v>
      </c>
      <c r="E239" s="5" t="s">
        <v>462</v>
      </c>
      <c r="F239" s="5" t="s">
        <v>199</v>
      </c>
      <c r="G239" s="174">
        <v>220.9</v>
      </c>
      <c r="H239" s="174">
        <v>220.9</v>
      </c>
      <c r="I239" s="174">
        <f t="shared" si="7"/>
        <v>100</v>
      </c>
    </row>
    <row r="240" spans="1:12" s="27" customFormat="1" ht="38.25">
      <c r="A240" s="6">
        <v>233</v>
      </c>
      <c r="B240" s="6" t="s">
        <v>464</v>
      </c>
      <c r="C240" s="68">
        <v>901</v>
      </c>
      <c r="D240" s="2">
        <v>801</v>
      </c>
      <c r="E240" s="3" t="s">
        <v>463</v>
      </c>
      <c r="F240" s="3"/>
      <c r="G240" s="179">
        <f>G241</f>
        <v>2450</v>
      </c>
      <c r="H240" s="179">
        <f>H241</f>
        <v>2450</v>
      </c>
      <c r="I240" s="179">
        <f t="shared" si="7"/>
        <v>100</v>
      </c>
      <c r="K240" s="135"/>
      <c r="L240" s="135"/>
    </row>
    <row r="241" spans="1:12" ht="25.5">
      <c r="A241" s="6">
        <v>234</v>
      </c>
      <c r="B241" s="8" t="s">
        <v>224</v>
      </c>
      <c r="C241" s="71">
        <v>901</v>
      </c>
      <c r="D241" s="4">
        <v>801</v>
      </c>
      <c r="E241" s="5" t="s">
        <v>463</v>
      </c>
      <c r="F241" s="5" t="s">
        <v>223</v>
      </c>
      <c r="G241" s="174">
        <v>2450</v>
      </c>
      <c r="H241" s="174">
        <v>2450</v>
      </c>
      <c r="I241" s="174">
        <f t="shared" si="7"/>
        <v>100</v>
      </c>
    </row>
    <row r="242" spans="1:12" s="27" customFormat="1" ht="25.5">
      <c r="A242" s="6">
        <v>235</v>
      </c>
      <c r="B242" s="6" t="s">
        <v>102</v>
      </c>
      <c r="C242" s="68">
        <v>901</v>
      </c>
      <c r="D242" s="2">
        <v>801</v>
      </c>
      <c r="E242" s="3" t="s">
        <v>82</v>
      </c>
      <c r="F242" s="3"/>
      <c r="G242" s="179">
        <f>G249+G243+G246</f>
        <v>1420.8999999999999</v>
      </c>
      <c r="H242" s="179">
        <f>H249+H243+H246</f>
        <v>1209.8</v>
      </c>
      <c r="I242" s="179">
        <f t="shared" si="7"/>
        <v>85.143219086494483</v>
      </c>
      <c r="K242" s="135"/>
      <c r="L242" s="135"/>
    </row>
    <row r="243" spans="1:12" s="27" customFormat="1" ht="25.5">
      <c r="A243" s="6">
        <v>236</v>
      </c>
      <c r="B243" s="6" t="s">
        <v>142</v>
      </c>
      <c r="C243" s="68">
        <v>901</v>
      </c>
      <c r="D243" s="2">
        <v>801</v>
      </c>
      <c r="E243" s="3" t="s">
        <v>100</v>
      </c>
      <c r="F243" s="3"/>
      <c r="G243" s="179">
        <f>G244+G245</f>
        <v>51.8</v>
      </c>
      <c r="H243" s="179">
        <f>H244+H245</f>
        <v>51.8</v>
      </c>
      <c r="I243" s="179">
        <f t="shared" si="7"/>
        <v>100</v>
      </c>
      <c r="K243" s="135"/>
      <c r="L243" s="135"/>
    </row>
    <row r="244" spans="1:12" s="27" customFormat="1" ht="15">
      <c r="A244" s="6">
        <v>237</v>
      </c>
      <c r="B244" s="8" t="s">
        <v>200</v>
      </c>
      <c r="C244" s="71">
        <v>901</v>
      </c>
      <c r="D244" s="4">
        <v>801</v>
      </c>
      <c r="E244" s="5" t="s">
        <v>100</v>
      </c>
      <c r="F244" s="5" t="s">
        <v>199</v>
      </c>
      <c r="G244" s="171">
        <v>25.9</v>
      </c>
      <c r="H244" s="174">
        <v>25.9</v>
      </c>
      <c r="I244" s="171">
        <f t="shared" si="7"/>
        <v>100</v>
      </c>
      <c r="K244" s="135"/>
      <c r="L244" s="135"/>
    </row>
    <row r="245" spans="1:12" s="27" customFormat="1" ht="15">
      <c r="A245" s="6">
        <v>238</v>
      </c>
      <c r="B245" s="8" t="s">
        <v>418</v>
      </c>
      <c r="C245" s="71">
        <v>901</v>
      </c>
      <c r="D245" s="4">
        <v>801</v>
      </c>
      <c r="E245" s="5" t="s">
        <v>100</v>
      </c>
      <c r="F245" s="5" t="s">
        <v>417</v>
      </c>
      <c r="G245" s="171">
        <v>25.9</v>
      </c>
      <c r="H245" s="174">
        <v>25.9</v>
      </c>
      <c r="I245" s="171">
        <f t="shared" si="7"/>
        <v>100</v>
      </c>
      <c r="K245" s="135"/>
      <c r="L245" s="135"/>
    </row>
    <row r="246" spans="1:12" s="27" customFormat="1" ht="38.25">
      <c r="A246" s="6">
        <v>239</v>
      </c>
      <c r="B246" s="6" t="s">
        <v>143</v>
      </c>
      <c r="C246" s="68">
        <v>901</v>
      </c>
      <c r="D246" s="2">
        <v>801</v>
      </c>
      <c r="E246" s="3" t="s">
        <v>133</v>
      </c>
      <c r="F246" s="3"/>
      <c r="G246" s="179">
        <f>G247+G248</f>
        <v>105.1</v>
      </c>
      <c r="H246" s="179">
        <f>H247+H248</f>
        <v>100.7</v>
      </c>
      <c r="I246" s="179">
        <f t="shared" si="7"/>
        <v>95.813510941960047</v>
      </c>
      <c r="K246" s="135"/>
      <c r="L246" s="135"/>
    </row>
    <row r="247" spans="1:12" s="27" customFormat="1" ht="25.5">
      <c r="A247" s="6">
        <v>240</v>
      </c>
      <c r="B247" s="8" t="s">
        <v>224</v>
      </c>
      <c r="C247" s="71">
        <v>901</v>
      </c>
      <c r="D247" s="4">
        <v>801</v>
      </c>
      <c r="E247" s="13" t="s">
        <v>133</v>
      </c>
      <c r="F247" s="5" t="s">
        <v>223</v>
      </c>
      <c r="G247" s="171">
        <v>96.1</v>
      </c>
      <c r="H247" s="174">
        <v>91.7</v>
      </c>
      <c r="I247" s="171">
        <f t="shared" si="7"/>
        <v>95.421436004162345</v>
      </c>
      <c r="K247" s="135"/>
      <c r="L247" s="135"/>
    </row>
    <row r="248" spans="1:12" s="27" customFormat="1" ht="15">
      <c r="A248" s="6">
        <v>241</v>
      </c>
      <c r="B248" s="8" t="s">
        <v>418</v>
      </c>
      <c r="C248" s="71">
        <v>901</v>
      </c>
      <c r="D248" s="4">
        <v>801</v>
      </c>
      <c r="E248" s="13" t="s">
        <v>133</v>
      </c>
      <c r="F248" s="5" t="s">
        <v>417</v>
      </c>
      <c r="G248" s="171">
        <v>9</v>
      </c>
      <c r="H248" s="174">
        <v>9</v>
      </c>
      <c r="I248" s="171">
        <f t="shared" si="7"/>
        <v>100</v>
      </c>
      <c r="K248" s="135"/>
      <c r="L248" s="135"/>
    </row>
    <row r="249" spans="1:12" s="27" customFormat="1" ht="25.5">
      <c r="A249" s="6">
        <v>242</v>
      </c>
      <c r="B249" s="6" t="s">
        <v>211</v>
      </c>
      <c r="C249" s="68">
        <v>901</v>
      </c>
      <c r="D249" s="2">
        <v>801</v>
      </c>
      <c r="E249" s="3" t="s">
        <v>135</v>
      </c>
      <c r="F249" s="3"/>
      <c r="G249" s="179">
        <f>G250</f>
        <v>1264</v>
      </c>
      <c r="H249" s="179">
        <f>H250</f>
        <v>1057.3</v>
      </c>
      <c r="I249" s="179">
        <f t="shared" si="7"/>
        <v>83.64715189873418</v>
      </c>
      <c r="K249" s="135"/>
      <c r="L249" s="135"/>
    </row>
    <row r="250" spans="1:12" s="27" customFormat="1" ht="25.5">
      <c r="A250" s="6">
        <v>243</v>
      </c>
      <c r="B250" s="8" t="s">
        <v>255</v>
      </c>
      <c r="C250" s="71">
        <v>901</v>
      </c>
      <c r="D250" s="4">
        <v>801</v>
      </c>
      <c r="E250" s="5" t="s">
        <v>135</v>
      </c>
      <c r="F250" s="5" t="s">
        <v>225</v>
      </c>
      <c r="G250" s="174">
        <v>1264</v>
      </c>
      <c r="H250" s="174">
        <v>1057.3</v>
      </c>
      <c r="I250" s="174">
        <f t="shared" si="7"/>
        <v>83.64715189873418</v>
      </c>
      <c r="K250" s="135"/>
      <c r="L250" s="135"/>
    </row>
    <row r="251" spans="1:12" s="27" customFormat="1" ht="25.5">
      <c r="A251" s="6">
        <v>244</v>
      </c>
      <c r="B251" s="6" t="s">
        <v>175</v>
      </c>
      <c r="C251" s="68">
        <v>901</v>
      </c>
      <c r="D251" s="2">
        <v>801</v>
      </c>
      <c r="E251" s="3" t="s">
        <v>176</v>
      </c>
      <c r="F251" s="3"/>
      <c r="G251" s="179">
        <f>G252</f>
        <v>3212.4</v>
      </c>
      <c r="H251" s="179">
        <f>H252</f>
        <v>3212.4</v>
      </c>
      <c r="I251" s="179">
        <f t="shared" si="7"/>
        <v>100</v>
      </c>
      <c r="K251" s="135"/>
      <c r="L251" s="135"/>
    </row>
    <row r="252" spans="1:12" s="27" customFormat="1" ht="89.25">
      <c r="A252" s="6">
        <v>245</v>
      </c>
      <c r="B252" s="6" t="s">
        <v>178</v>
      </c>
      <c r="C252" s="68">
        <v>901</v>
      </c>
      <c r="D252" s="2">
        <v>801</v>
      </c>
      <c r="E252" s="3" t="s">
        <v>177</v>
      </c>
      <c r="F252" s="3"/>
      <c r="G252" s="179">
        <f>G253</f>
        <v>3212.4</v>
      </c>
      <c r="H252" s="179">
        <f>H253</f>
        <v>3212.4</v>
      </c>
      <c r="I252" s="179">
        <f t="shared" si="7"/>
        <v>100</v>
      </c>
      <c r="K252" s="135"/>
      <c r="L252" s="135"/>
    </row>
    <row r="253" spans="1:12" s="27" customFormat="1" ht="25.5">
      <c r="A253" s="6">
        <v>246</v>
      </c>
      <c r="B253" s="8" t="s">
        <v>255</v>
      </c>
      <c r="C253" s="71">
        <v>901</v>
      </c>
      <c r="D253" s="4">
        <v>801</v>
      </c>
      <c r="E253" s="5" t="s">
        <v>177</v>
      </c>
      <c r="F253" s="5" t="s">
        <v>225</v>
      </c>
      <c r="G253" s="174">
        <v>3212.4</v>
      </c>
      <c r="H253" s="174">
        <v>3212.4</v>
      </c>
      <c r="I253" s="174">
        <f t="shared" si="7"/>
        <v>100</v>
      </c>
      <c r="K253" s="135"/>
      <c r="L253" s="135"/>
    </row>
    <row r="254" spans="1:12" s="27" customFormat="1" ht="25.5">
      <c r="A254" s="6">
        <v>247</v>
      </c>
      <c r="B254" s="6" t="s">
        <v>180</v>
      </c>
      <c r="C254" s="68">
        <v>901</v>
      </c>
      <c r="D254" s="2">
        <v>801</v>
      </c>
      <c r="E254" s="11" t="s">
        <v>179</v>
      </c>
      <c r="F254" s="11"/>
      <c r="G254" s="184">
        <f>G255+G256</f>
        <v>2254.8000000000002</v>
      </c>
      <c r="H254" s="179">
        <f>H255+H256</f>
        <v>1925.6</v>
      </c>
      <c r="I254" s="184">
        <f t="shared" si="7"/>
        <v>85.400035479865167</v>
      </c>
      <c r="K254" s="135"/>
      <c r="L254" s="135"/>
    </row>
    <row r="255" spans="1:12" s="27" customFormat="1" ht="25.5">
      <c r="A255" s="6">
        <v>248</v>
      </c>
      <c r="B255" s="8" t="s">
        <v>224</v>
      </c>
      <c r="C255" s="71">
        <v>901</v>
      </c>
      <c r="D255" s="4">
        <v>801</v>
      </c>
      <c r="E255" s="13" t="s">
        <v>179</v>
      </c>
      <c r="F255" s="5" t="s">
        <v>223</v>
      </c>
      <c r="G255" s="171">
        <v>1985.8</v>
      </c>
      <c r="H255" s="174">
        <v>1750.1</v>
      </c>
      <c r="I255" s="171">
        <f t="shared" si="7"/>
        <v>88.130728170007046</v>
      </c>
      <c r="K255" s="135"/>
      <c r="L255" s="135"/>
    </row>
    <row r="256" spans="1:12" s="27" customFormat="1" ht="15">
      <c r="A256" s="6">
        <v>249</v>
      </c>
      <c r="B256" s="8" t="s">
        <v>418</v>
      </c>
      <c r="C256" s="71">
        <v>901</v>
      </c>
      <c r="D256" s="4">
        <v>801</v>
      </c>
      <c r="E256" s="13" t="s">
        <v>179</v>
      </c>
      <c r="F256" s="5" t="s">
        <v>417</v>
      </c>
      <c r="G256" s="171">
        <v>269</v>
      </c>
      <c r="H256" s="174">
        <v>175.5</v>
      </c>
      <c r="I256" s="171">
        <f t="shared" si="7"/>
        <v>65.241635687732341</v>
      </c>
      <c r="K256" s="135"/>
      <c r="L256" s="135"/>
    </row>
    <row r="257" spans="1:9" ht="15.75">
      <c r="A257" s="6">
        <v>250</v>
      </c>
      <c r="B257" s="70" t="s">
        <v>56</v>
      </c>
      <c r="C257" s="68">
        <v>901</v>
      </c>
      <c r="D257" s="2">
        <v>1000</v>
      </c>
      <c r="E257" s="3"/>
      <c r="F257" s="3"/>
      <c r="G257" s="179">
        <f>G258+G262+G295</f>
        <v>87988.400000000023</v>
      </c>
      <c r="H257" s="179">
        <f>H258+H262+H295</f>
        <v>75572.983500000002</v>
      </c>
      <c r="I257" s="179">
        <f t="shared" si="7"/>
        <v>85.889712166603758</v>
      </c>
    </row>
    <row r="258" spans="1:9" ht="15.75">
      <c r="A258" s="6">
        <v>251</v>
      </c>
      <c r="B258" s="6" t="s">
        <v>76</v>
      </c>
      <c r="C258" s="68">
        <v>901</v>
      </c>
      <c r="D258" s="2">
        <v>1001</v>
      </c>
      <c r="E258" s="3"/>
      <c r="F258" s="3"/>
      <c r="G258" s="179">
        <f t="shared" ref="G258:H260" si="8">G259</f>
        <v>6535</v>
      </c>
      <c r="H258" s="179">
        <f t="shared" si="8"/>
        <v>6535</v>
      </c>
      <c r="I258" s="179">
        <f t="shared" si="7"/>
        <v>100</v>
      </c>
    </row>
    <row r="259" spans="1:9" ht="15.75">
      <c r="A259" s="6">
        <v>252</v>
      </c>
      <c r="B259" s="6" t="s">
        <v>77</v>
      </c>
      <c r="C259" s="68">
        <v>901</v>
      </c>
      <c r="D259" s="2">
        <v>1001</v>
      </c>
      <c r="E259" s="3" t="s">
        <v>78</v>
      </c>
      <c r="F259" s="3"/>
      <c r="G259" s="179">
        <f t="shared" si="8"/>
        <v>6535</v>
      </c>
      <c r="H259" s="179">
        <f t="shared" si="8"/>
        <v>6535</v>
      </c>
      <c r="I259" s="179">
        <f t="shared" si="7"/>
        <v>100</v>
      </c>
    </row>
    <row r="260" spans="1:9" ht="15.75">
      <c r="A260" s="6">
        <v>253</v>
      </c>
      <c r="B260" s="6" t="s">
        <v>57</v>
      </c>
      <c r="C260" s="68">
        <v>901</v>
      </c>
      <c r="D260" s="2">
        <v>1001</v>
      </c>
      <c r="E260" s="3" t="s">
        <v>79</v>
      </c>
      <c r="F260" s="3"/>
      <c r="G260" s="179">
        <f t="shared" si="8"/>
        <v>6535</v>
      </c>
      <c r="H260" s="179">
        <f t="shared" si="8"/>
        <v>6535</v>
      </c>
      <c r="I260" s="179">
        <f t="shared" si="7"/>
        <v>100</v>
      </c>
    </row>
    <row r="261" spans="1:9" ht="25.5">
      <c r="A261" s="6">
        <v>254</v>
      </c>
      <c r="B261" s="8" t="s">
        <v>204</v>
      </c>
      <c r="C261" s="71">
        <v>901</v>
      </c>
      <c r="D261" s="4">
        <v>1001</v>
      </c>
      <c r="E261" s="5">
        <v>4910100</v>
      </c>
      <c r="F261" s="13" t="s">
        <v>203</v>
      </c>
      <c r="G261" s="174">
        <v>6535</v>
      </c>
      <c r="H261" s="174">
        <v>6535</v>
      </c>
      <c r="I261" s="174">
        <f t="shared" si="7"/>
        <v>100</v>
      </c>
    </row>
    <row r="262" spans="1:9" ht="15.75">
      <c r="A262" s="6">
        <v>255</v>
      </c>
      <c r="B262" s="70" t="s">
        <v>59</v>
      </c>
      <c r="C262" s="68">
        <v>901</v>
      </c>
      <c r="D262" s="2">
        <v>1003</v>
      </c>
      <c r="E262" s="3"/>
      <c r="F262" s="3"/>
      <c r="G262" s="179">
        <f>G263+G265+G270+G273+G276+G278+G280+G282+G287+G290</f>
        <v>76262.60000000002</v>
      </c>
      <c r="H262" s="179">
        <f>H273+H278+H282+J284+H276+H280+H287+H290+H263+H265+H270</f>
        <v>64270.100000000006</v>
      </c>
      <c r="I262" s="179">
        <f t="shared" si="7"/>
        <v>84.274729684012868</v>
      </c>
    </row>
    <row r="263" spans="1:9" ht="15.75">
      <c r="A263" s="6">
        <v>256</v>
      </c>
      <c r="B263" s="6" t="s">
        <v>391</v>
      </c>
      <c r="C263" s="68">
        <v>901</v>
      </c>
      <c r="D263" s="2">
        <v>1003</v>
      </c>
      <c r="E263" s="3" t="s">
        <v>390</v>
      </c>
      <c r="F263" s="3"/>
      <c r="G263" s="179">
        <f>G264</f>
        <v>1302</v>
      </c>
      <c r="H263" s="179">
        <f>H264</f>
        <v>1301.3</v>
      </c>
      <c r="I263" s="179">
        <f t="shared" si="7"/>
        <v>99.946236559139777</v>
      </c>
    </row>
    <row r="264" spans="1:9" ht="25.5">
      <c r="A264" s="6">
        <v>257</v>
      </c>
      <c r="B264" s="8" t="s">
        <v>204</v>
      </c>
      <c r="C264" s="71">
        <v>901</v>
      </c>
      <c r="D264" s="4">
        <v>1003</v>
      </c>
      <c r="E264" s="5" t="s">
        <v>390</v>
      </c>
      <c r="F264" s="13" t="s">
        <v>203</v>
      </c>
      <c r="G264" s="171">
        <v>1302</v>
      </c>
      <c r="H264" s="174">
        <v>1301.3</v>
      </c>
      <c r="I264" s="171">
        <f t="shared" si="7"/>
        <v>99.946236559139777</v>
      </c>
    </row>
    <row r="265" spans="1:9" ht="25.5">
      <c r="A265" s="6">
        <v>258</v>
      </c>
      <c r="B265" s="6" t="s">
        <v>422</v>
      </c>
      <c r="C265" s="68">
        <v>901</v>
      </c>
      <c r="D265" s="2">
        <v>1003</v>
      </c>
      <c r="E265" s="3" t="s">
        <v>419</v>
      </c>
      <c r="F265" s="3"/>
      <c r="G265" s="179">
        <f>G266+G268</f>
        <v>2300</v>
      </c>
      <c r="H265" s="179">
        <f>H266+H268</f>
        <v>2300</v>
      </c>
      <c r="I265" s="179">
        <f t="shared" ref="I265:I328" si="9">H265/G265*100</f>
        <v>100</v>
      </c>
    </row>
    <row r="266" spans="1:9" ht="38.25">
      <c r="A266" s="6">
        <v>259</v>
      </c>
      <c r="B266" s="6" t="s">
        <v>188</v>
      </c>
      <c r="C266" s="68">
        <v>901</v>
      </c>
      <c r="D266" s="2">
        <v>1003</v>
      </c>
      <c r="E266" s="3" t="s">
        <v>420</v>
      </c>
      <c r="F266" s="3"/>
      <c r="G266" s="179">
        <f>G267</f>
        <v>1633.8</v>
      </c>
      <c r="H266" s="179">
        <f>H267</f>
        <v>1633.8</v>
      </c>
      <c r="I266" s="179">
        <f t="shared" si="9"/>
        <v>100</v>
      </c>
    </row>
    <row r="267" spans="1:9" ht="25.5">
      <c r="A267" s="6">
        <v>260</v>
      </c>
      <c r="B267" s="8" t="s">
        <v>204</v>
      </c>
      <c r="C267" s="71">
        <v>901</v>
      </c>
      <c r="D267" s="4">
        <v>1003</v>
      </c>
      <c r="E267" s="5" t="s">
        <v>420</v>
      </c>
      <c r="F267" s="5" t="s">
        <v>203</v>
      </c>
      <c r="G267" s="171">
        <v>1633.8</v>
      </c>
      <c r="H267" s="174">
        <v>1633.8</v>
      </c>
      <c r="I267" s="171">
        <f t="shared" si="9"/>
        <v>100</v>
      </c>
    </row>
    <row r="268" spans="1:9" ht="25.5">
      <c r="A268" s="6">
        <v>261</v>
      </c>
      <c r="B268" s="6" t="s">
        <v>150</v>
      </c>
      <c r="C268" s="68">
        <v>901</v>
      </c>
      <c r="D268" s="2">
        <v>1003</v>
      </c>
      <c r="E268" s="3" t="s">
        <v>421</v>
      </c>
      <c r="F268" s="3"/>
      <c r="G268" s="179">
        <f>G269</f>
        <v>666.2</v>
      </c>
      <c r="H268" s="179">
        <f>H269</f>
        <v>666.2</v>
      </c>
      <c r="I268" s="179">
        <f t="shared" si="9"/>
        <v>100</v>
      </c>
    </row>
    <row r="269" spans="1:9" ht="25.5">
      <c r="A269" s="6">
        <v>262</v>
      </c>
      <c r="B269" s="8" t="s">
        <v>204</v>
      </c>
      <c r="C269" s="71">
        <v>901</v>
      </c>
      <c r="D269" s="4">
        <v>1003</v>
      </c>
      <c r="E269" s="5" t="s">
        <v>421</v>
      </c>
      <c r="F269" s="5" t="s">
        <v>203</v>
      </c>
      <c r="G269" s="171">
        <v>666.2</v>
      </c>
      <c r="H269" s="174">
        <v>666.2</v>
      </c>
      <c r="I269" s="171">
        <f t="shared" si="9"/>
        <v>100</v>
      </c>
    </row>
    <row r="270" spans="1:9" ht="29.25" customHeight="1">
      <c r="A270" s="6">
        <v>263</v>
      </c>
      <c r="B270" s="6" t="s">
        <v>481</v>
      </c>
      <c r="C270" s="68">
        <v>901</v>
      </c>
      <c r="D270" s="2">
        <v>1003</v>
      </c>
      <c r="E270" s="3" t="s">
        <v>475</v>
      </c>
      <c r="F270" s="3"/>
      <c r="G270" s="179">
        <f>G271</f>
        <v>247.9</v>
      </c>
      <c r="H270" s="179">
        <f>H271</f>
        <v>0</v>
      </c>
      <c r="I270" s="179">
        <f t="shared" si="9"/>
        <v>0</v>
      </c>
    </row>
    <row r="271" spans="1:9" ht="21.75" customHeight="1">
      <c r="A271" s="6">
        <v>264</v>
      </c>
      <c r="B271" s="6" t="s">
        <v>482</v>
      </c>
      <c r="C271" s="68">
        <v>901</v>
      </c>
      <c r="D271" s="2">
        <v>1003</v>
      </c>
      <c r="E271" s="3" t="s">
        <v>476</v>
      </c>
      <c r="F271" s="3"/>
      <c r="G271" s="179">
        <f>G272</f>
        <v>247.9</v>
      </c>
      <c r="H271" s="179">
        <f>H272</f>
        <v>0</v>
      </c>
      <c r="I271" s="179">
        <f t="shared" si="9"/>
        <v>0</v>
      </c>
    </row>
    <row r="272" spans="1:9" ht="25.5">
      <c r="A272" s="6">
        <v>265</v>
      </c>
      <c r="B272" s="8" t="s">
        <v>204</v>
      </c>
      <c r="C272" s="71">
        <v>901</v>
      </c>
      <c r="D272" s="4">
        <v>1003</v>
      </c>
      <c r="E272" s="5" t="s">
        <v>476</v>
      </c>
      <c r="F272" s="5" t="s">
        <v>203</v>
      </c>
      <c r="G272" s="171">
        <v>247.9</v>
      </c>
      <c r="H272" s="174">
        <v>0</v>
      </c>
      <c r="I272" s="171">
        <f t="shared" si="9"/>
        <v>0</v>
      </c>
    </row>
    <row r="273" spans="1:12" ht="15.75">
      <c r="A273" s="6">
        <v>266</v>
      </c>
      <c r="B273" s="6" t="s">
        <v>60</v>
      </c>
      <c r="C273" s="68">
        <v>901</v>
      </c>
      <c r="D273" s="2">
        <v>1003</v>
      </c>
      <c r="E273" s="65" t="s">
        <v>80</v>
      </c>
      <c r="F273" s="3"/>
      <c r="G273" s="179">
        <f>G274</f>
        <v>12907</v>
      </c>
      <c r="H273" s="179">
        <f>H274</f>
        <v>7168.3</v>
      </c>
      <c r="I273" s="179">
        <f t="shared" si="9"/>
        <v>55.538080111567368</v>
      </c>
    </row>
    <row r="274" spans="1:12" ht="25.5">
      <c r="A274" s="6">
        <v>267</v>
      </c>
      <c r="B274" s="6" t="s">
        <v>107</v>
      </c>
      <c r="C274" s="68">
        <v>901</v>
      </c>
      <c r="D274" s="2">
        <v>1003</v>
      </c>
      <c r="E274" s="65" t="s">
        <v>106</v>
      </c>
      <c r="F274" s="3"/>
      <c r="G274" s="179">
        <f>G275</f>
        <v>12907</v>
      </c>
      <c r="H274" s="179">
        <f>H275</f>
        <v>7168.3</v>
      </c>
      <c r="I274" s="179">
        <f t="shared" si="9"/>
        <v>55.538080111567368</v>
      </c>
    </row>
    <row r="275" spans="1:12" ht="15">
      <c r="A275" s="6">
        <v>268</v>
      </c>
      <c r="B275" s="8" t="s">
        <v>202</v>
      </c>
      <c r="C275" s="68">
        <v>901</v>
      </c>
      <c r="D275" s="4">
        <v>1003</v>
      </c>
      <c r="E275" s="5" t="s">
        <v>106</v>
      </c>
      <c r="F275" s="5" t="s">
        <v>201</v>
      </c>
      <c r="G275" s="174">
        <v>12907</v>
      </c>
      <c r="H275" s="174">
        <v>7168.3</v>
      </c>
      <c r="I275" s="174">
        <f t="shared" si="9"/>
        <v>55.538080111567368</v>
      </c>
    </row>
    <row r="276" spans="1:12" ht="38.25">
      <c r="A276" s="6">
        <v>269</v>
      </c>
      <c r="B276" s="6" t="s">
        <v>343</v>
      </c>
      <c r="C276" s="68">
        <v>901</v>
      </c>
      <c r="D276" s="2">
        <v>1003</v>
      </c>
      <c r="E276" s="3" t="s">
        <v>259</v>
      </c>
      <c r="F276" s="3"/>
      <c r="G276" s="179">
        <f>G277</f>
        <v>8411</v>
      </c>
      <c r="H276" s="179">
        <f>H277</f>
        <v>4598.8999999999996</v>
      </c>
      <c r="I276" s="179">
        <f t="shared" si="9"/>
        <v>54.677208417548442</v>
      </c>
    </row>
    <row r="277" spans="1:12" ht="15">
      <c r="A277" s="6">
        <v>270</v>
      </c>
      <c r="B277" s="8" t="s">
        <v>202</v>
      </c>
      <c r="C277" s="71">
        <v>901</v>
      </c>
      <c r="D277" s="4">
        <v>1003</v>
      </c>
      <c r="E277" s="5" t="s">
        <v>259</v>
      </c>
      <c r="F277" s="5" t="s">
        <v>201</v>
      </c>
      <c r="G277" s="174">
        <v>8411</v>
      </c>
      <c r="H277" s="174">
        <v>4598.8999999999996</v>
      </c>
      <c r="I277" s="174">
        <f t="shared" si="9"/>
        <v>54.677208417548442</v>
      </c>
    </row>
    <row r="278" spans="1:12" ht="51">
      <c r="A278" s="6">
        <v>271</v>
      </c>
      <c r="B278" s="6" t="s">
        <v>108</v>
      </c>
      <c r="C278" s="68">
        <v>901</v>
      </c>
      <c r="D278" s="2">
        <v>1003</v>
      </c>
      <c r="E278" s="65" t="s">
        <v>261</v>
      </c>
      <c r="F278" s="3"/>
      <c r="G278" s="179">
        <f>G279</f>
        <v>46001.2</v>
      </c>
      <c r="H278" s="179">
        <f>H279</f>
        <v>44694.6</v>
      </c>
      <c r="I278" s="179">
        <f t="shared" si="9"/>
        <v>97.15963931375704</v>
      </c>
    </row>
    <row r="279" spans="1:12" ht="15">
      <c r="A279" s="6">
        <v>272</v>
      </c>
      <c r="B279" s="8" t="s">
        <v>202</v>
      </c>
      <c r="C279" s="71">
        <v>901</v>
      </c>
      <c r="D279" s="4">
        <v>1003</v>
      </c>
      <c r="E279" s="5" t="s">
        <v>261</v>
      </c>
      <c r="F279" s="5" t="s">
        <v>201</v>
      </c>
      <c r="G279" s="174">
        <v>46001.2</v>
      </c>
      <c r="H279" s="174">
        <v>44694.6</v>
      </c>
      <c r="I279" s="174">
        <f t="shared" si="9"/>
        <v>97.15963931375704</v>
      </c>
    </row>
    <row r="280" spans="1:12" s="27" customFormat="1" ht="38.25">
      <c r="A280" s="6">
        <v>273</v>
      </c>
      <c r="B280" s="6" t="s">
        <v>138</v>
      </c>
      <c r="C280" s="68">
        <v>901</v>
      </c>
      <c r="D280" s="2">
        <v>1003</v>
      </c>
      <c r="E280" s="33" t="s">
        <v>139</v>
      </c>
      <c r="F280" s="3"/>
      <c r="G280" s="179">
        <f>G281</f>
        <v>43.2</v>
      </c>
      <c r="H280" s="179">
        <f>H281</f>
        <v>33.799999999999997</v>
      </c>
      <c r="I280" s="179">
        <f t="shared" si="9"/>
        <v>78.240740740740733</v>
      </c>
      <c r="K280" s="135"/>
      <c r="L280" s="135"/>
    </row>
    <row r="281" spans="1:12" ht="15">
      <c r="A281" s="6">
        <v>274</v>
      </c>
      <c r="B281" s="8" t="s">
        <v>202</v>
      </c>
      <c r="C281" s="71">
        <v>901</v>
      </c>
      <c r="D281" s="4">
        <v>1003</v>
      </c>
      <c r="E281" s="46" t="s">
        <v>139</v>
      </c>
      <c r="F281" s="13" t="s">
        <v>201</v>
      </c>
      <c r="G281" s="174">
        <v>43.2</v>
      </c>
      <c r="H281" s="174">
        <v>33.799999999999997</v>
      </c>
      <c r="I281" s="174">
        <f t="shared" si="9"/>
        <v>78.240740740740733</v>
      </c>
    </row>
    <row r="282" spans="1:12" ht="25.5">
      <c r="A282" s="6">
        <v>275</v>
      </c>
      <c r="B282" s="6" t="s">
        <v>102</v>
      </c>
      <c r="C282" s="68">
        <v>901</v>
      </c>
      <c r="D282" s="2">
        <v>1003</v>
      </c>
      <c r="E282" s="11" t="s">
        <v>82</v>
      </c>
      <c r="F282" s="11"/>
      <c r="G282" s="179">
        <f>G283+G285</f>
        <v>822.6</v>
      </c>
      <c r="H282" s="179">
        <f>H283+H285</f>
        <v>278.60000000000002</v>
      </c>
      <c r="I282" s="179">
        <f t="shared" si="9"/>
        <v>33.868222708485291</v>
      </c>
    </row>
    <row r="283" spans="1:12" ht="25.5">
      <c r="A283" s="6">
        <v>276</v>
      </c>
      <c r="B283" s="6" t="s">
        <v>205</v>
      </c>
      <c r="C283" s="68">
        <v>901</v>
      </c>
      <c r="D283" s="2">
        <v>1003</v>
      </c>
      <c r="E283" s="11" t="s">
        <v>103</v>
      </c>
      <c r="F283" s="11"/>
      <c r="G283" s="179">
        <f>G284</f>
        <v>490</v>
      </c>
      <c r="H283" s="179">
        <f>H284</f>
        <v>278.60000000000002</v>
      </c>
      <c r="I283" s="179">
        <f t="shared" si="9"/>
        <v>56.857142857142861</v>
      </c>
    </row>
    <row r="284" spans="1:12" ht="25.5">
      <c r="A284" s="6">
        <v>277</v>
      </c>
      <c r="B284" s="8" t="s">
        <v>204</v>
      </c>
      <c r="C284" s="71">
        <v>901</v>
      </c>
      <c r="D284" s="4">
        <v>1003</v>
      </c>
      <c r="E284" s="13" t="s">
        <v>103</v>
      </c>
      <c r="F284" s="13" t="s">
        <v>203</v>
      </c>
      <c r="G284" s="174">
        <v>490</v>
      </c>
      <c r="H284" s="174">
        <v>278.60000000000002</v>
      </c>
      <c r="I284" s="174">
        <f t="shared" si="9"/>
        <v>56.857142857142861</v>
      </c>
    </row>
    <row r="285" spans="1:12" s="27" customFormat="1" ht="38.25">
      <c r="A285" s="6">
        <v>278</v>
      </c>
      <c r="B285" s="6" t="s">
        <v>207</v>
      </c>
      <c r="C285" s="68">
        <v>901</v>
      </c>
      <c r="D285" s="2">
        <v>1003</v>
      </c>
      <c r="E285" s="11" t="s">
        <v>101</v>
      </c>
      <c r="F285" s="11"/>
      <c r="G285" s="179">
        <f>G286</f>
        <v>332.6</v>
      </c>
      <c r="H285" s="179">
        <f>H286</f>
        <v>0</v>
      </c>
      <c r="I285" s="179">
        <f t="shared" si="9"/>
        <v>0</v>
      </c>
      <c r="K285" s="135"/>
      <c r="L285" s="135"/>
    </row>
    <row r="286" spans="1:12" ht="25.5">
      <c r="A286" s="6">
        <v>279</v>
      </c>
      <c r="B286" s="8" t="s">
        <v>204</v>
      </c>
      <c r="C286" s="71">
        <v>901</v>
      </c>
      <c r="D286" s="4">
        <v>1003</v>
      </c>
      <c r="E286" s="13" t="s">
        <v>101</v>
      </c>
      <c r="F286" s="13" t="s">
        <v>203</v>
      </c>
      <c r="G286" s="174">
        <v>332.6</v>
      </c>
      <c r="H286" s="174">
        <v>0</v>
      </c>
      <c r="I286" s="174">
        <f t="shared" si="9"/>
        <v>0</v>
      </c>
    </row>
    <row r="287" spans="1:12" ht="25.5">
      <c r="A287" s="6">
        <v>280</v>
      </c>
      <c r="B287" s="6" t="s">
        <v>210</v>
      </c>
      <c r="C287" s="68">
        <v>901</v>
      </c>
      <c r="D287" s="2">
        <v>1003</v>
      </c>
      <c r="E287" s="3" t="s">
        <v>208</v>
      </c>
      <c r="F287" s="3"/>
      <c r="G287" s="179">
        <f>G288</f>
        <v>333.1</v>
      </c>
      <c r="H287" s="179">
        <f>H288</f>
        <v>0</v>
      </c>
      <c r="I287" s="179">
        <f t="shared" si="9"/>
        <v>0</v>
      </c>
    </row>
    <row r="288" spans="1:12" ht="15.75">
      <c r="A288" s="6">
        <v>281</v>
      </c>
      <c r="B288" s="52" t="s">
        <v>209</v>
      </c>
      <c r="C288" s="68">
        <v>901</v>
      </c>
      <c r="D288" s="2">
        <v>1003</v>
      </c>
      <c r="E288" s="3" t="s">
        <v>161</v>
      </c>
      <c r="F288" s="3"/>
      <c r="G288" s="181">
        <f>G289</f>
        <v>333.1</v>
      </c>
      <c r="H288" s="181">
        <f>H289</f>
        <v>0</v>
      </c>
      <c r="I288" s="181">
        <f t="shared" si="9"/>
        <v>0</v>
      </c>
    </row>
    <row r="289" spans="1:9" ht="25.5">
      <c r="A289" s="6">
        <v>282</v>
      </c>
      <c r="B289" s="8" t="s">
        <v>204</v>
      </c>
      <c r="C289" s="71">
        <v>901</v>
      </c>
      <c r="D289" s="4">
        <v>1003</v>
      </c>
      <c r="E289" s="5" t="s">
        <v>161</v>
      </c>
      <c r="F289" s="13" t="s">
        <v>203</v>
      </c>
      <c r="G289" s="174">
        <v>333.1</v>
      </c>
      <c r="H289" s="174">
        <v>0</v>
      </c>
      <c r="I289" s="174">
        <f t="shared" si="9"/>
        <v>0</v>
      </c>
    </row>
    <row r="290" spans="1:9" ht="38.25">
      <c r="A290" s="6">
        <v>283</v>
      </c>
      <c r="B290" s="6" t="s">
        <v>492</v>
      </c>
      <c r="C290" s="68">
        <v>901</v>
      </c>
      <c r="D290" s="2">
        <v>1003</v>
      </c>
      <c r="E290" s="3" t="s">
        <v>254</v>
      </c>
      <c r="F290" s="11"/>
      <c r="G290" s="179">
        <f>G291+G293</f>
        <v>3894.6</v>
      </c>
      <c r="H290" s="179">
        <f>H291+H293</f>
        <v>3894.6</v>
      </c>
      <c r="I290" s="179">
        <f t="shared" si="9"/>
        <v>100</v>
      </c>
    </row>
    <row r="291" spans="1:9" ht="38.25">
      <c r="A291" s="6">
        <v>284</v>
      </c>
      <c r="B291" s="6" t="s">
        <v>188</v>
      </c>
      <c r="C291" s="68">
        <v>901</v>
      </c>
      <c r="D291" s="2">
        <v>1003</v>
      </c>
      <c r="E291" s="3" t="s">
        <v>187</v>
      </c>
      <c r="F291" s="3"/>
      <c r="G291" s="179">
        <f>G292</f>
        <v>2974.5</v>
      </c>
      <c r="H291" s="179">
        <f>H292</f>
        <v>2974.5</v>
      </c>
      <c r="I291" s="179">
        <f t="shared" si="9"/>
        <v>100</v>
      </c>
    </row>
    <row r="292" spans="1:9" ht="25.5">
      <c r="A292" s="6">
        <v>285</v>
      </c>
      <c r="B292" s="8" t="s">
        <v>204</v>
      </c>
      <c r="C292" s="71">
        <v>901</v>
      </c>
      <c r="D292" s="4">
        <v>1003</v>
      </c>
      <c r="E292" s="5" t="s">
        <v>187</v>
      </c>
      <c r="F292" s="13" t="s">
        <v>203</v>
      </c>
      <c r="G292" s="174">
        <v>2974.5</v>
      </c>
      <c r="H292" s="174">
        <v>2974.5</v>
      </c>
      <c r="I292" s="174">
        <f t="shared" si="9"/>
        <v>100</v>
      </c>
    </row>
    <row r="293" spans="1:9" ht="25.5">
      <c r="A293" s="6">
        <v>286</v>
      </c>
      <c r="B293" s="6" t="s">
        <v>150</v>
      </c>
      <c r="C293" s="68">
        <v>901</v>
      </c>
      <c r="D293" s="2">
        <v>1003</v>
      </c>
      <c r="E293" s="3" t="s">
        <v>189</v>
      </c>
      <c r="F293" s="3"/>
      <c r="G293" s="179">
        <f>G294</f>
        <v>920.1</v>
      </c>
      <c r="H293" s="179">
        <f>H294</f>
        <v>920.1</v>
      </c>
      <c r="I293" s="179">
        <f t="shared" si="9"/>
        <v>100</v>
      </c>
    </row>
    <row r="294" spans="1:9" ht="25.5">
      <c r="A294" s="6">
        <v>287</v>
      </c>
      <c r="B294" s="8" t="s">
        <v>204</v>
      </c>
      <c r="C294" s="71">
        <v>901</v>
      </c>
      <c r="D294" s="4">
        <v>1003</v>
      </c>
      <c r="E294" s="5" t="s">
        <v>189</v>
      </c>
      <c r="F294" s="13" t="s">
        <v>203</v>
      </c>
      <c r="G294" s="174">
        <v>920.1</v>
      </c>
      <c r="H294" s="174">
        <v>920.1</v>
      </c>
      <c r="I294" s="174">
        <f t="shared" si="9"/>
        <v>100</v>
      </c>
    </row>
    <row r="295" spans="1:9" ht="15.75">
      <c r="A295" s="6">
        <v>288</v>
      </c>
      <c r="B295" s="6" t="s">
        <v>149</v>
      </c>
      <c r="C295" s="68">
        <v>901</v>
      </c>
      <c r="D295" s="2">
        <v>1006</v>
      </c>
      <c r="E295" s="11"/>
      <c r="F295" s="11"/>
      <c r="G295" s="179">
        <f>G298+G301+G296</f>
        <v>5190.8</v>
      </c>
      <c r="H295" s="179">
        <f>H298+H301+H296</f>
        <v>4767.8834999999999</v>
      </c>
      <c r="I295" s="179">
        <f t="shared" si="9"/>
        <v>91.852575710873069</v>
      </c>
    </row>
    <row r="296" spans="1:9" ht="25.5">
      <c r="A296" s="6">
        <v>289</v>
      </c>
      <c r="B296" s="6" t="s">
        <v>480</v>
      </c>
      <c r="C296" s="68">
        <v>901</v>
      </c>
      <c r="D296" s="2">
        <v>1006</v>
      </c>
      <c r="E296" s="65" t="s">
        <v>477</v>
      </c>
      <c r="F296" s="3"/>
      <c r="G296" s="179">
        <f>G297</f>
        <v>30</v>
      </c>
      <c r="H296" s="179">
        <f>H297</f>
        <v>30</v>
      </c>
      <c r="I296" s="179">
        <f t="shared" si="9"/>
        <v>100</v>
      </c>
    </row>
    <row r="297" spans="1:9" ht="25.5">
      <c r="A297" s="6">
        <v>290</v>
      </c>
      <c r="B297" s="8" t="s">
        <v>479</v>
      </c>
      <c r="C297" s="71">
        <v>901</v>
      </c>
      <c r="D297" s="4">
        <v>1006</v>
      </c>
      <c r="E297" s="60" t="s">
        <v>477</v>
      </c>
      <c r="F297" s="5" t="s">
        <v>478</v>
      </c>
      <c r="G297" s="174">
        <v>30</v>
      </c>
      <c r="H297" s="174">
        <v>30</v>
      </c>
      <c r="I297" s="174">
        <f t="shared" si="9"/>
        <v>100</v>
      </c>
    </row>
    <row r="298" spans="1:9" ht="38.25">
      <c r="A298" s="6">
        <v>291</v>
      </c>
      <c r="B298" s="6" t="s">
        <v>260</v>
      </c>
      <c r="C298" s="68">
        <v>901</v>
      </c>
      <c r="D298" s="2">
        <v>1006</v>
      </c>
      <c r="E298" s="65" t="s">
        <v>259</v>
      </c>
      <c r="F298" s="3"/>
      <c r="G298" s="179">
        <f>G299+G300</f>
        <v>796</v>
      </c>
      <c r="H298" s="179">
        <f>H299+H300</f>
        <v>745.38349999999991</v>
      </c>
      <c r="I298" s="179">
        <f t="shared" si="9"/>
        <v>93.641143216080394</v>
      </c>
    </row>
    <row r="299" spans="1:9" ht="15">
      <c r="A299" s="6">
        <v>292</v>
      </c>
      <c r="B299" s="8" t="s">
        <v>200</v>
      </c>
      <c r="C299" s="71">
        <v>901</v>
      </c>
      <c r="D299" s="4">
        <v>1006</v>
      </c>
      <c r="E299" s="5" t="s">
        <v>259</v>
      </c>
      <c r="F299" s="5" t="s">
        <v>199</v>
      </c>
      <c r="G299" s="174">
        <v>783.7</v>
      </c>
      <c r="H299" s="174">
        <v>733.8</v>
      </c>
      <c r="I299" s="174">
        <f t="shared" si="9"/>
        <v>93.632767640678821</v>
      </c>
    </row>
    <row r="300" spans="1:9" ht="25.5">
      <c r="A300" s="6">
        <v>293</v>
      </c>
      <c r="B300" s="8" t="s">
        <v>224</v>
      </c>
      <c r="C300" s="71">
        <v>901</v>
      </c>
      <c r="D300" s="4">
        <v>1006</v>
      </c>
      <c r="E300" s="5" t="s">
        <v>259</v>
      </c>
      <c r="F300" s="5" t="s">
        <v>223</v>
      </c>
      <c r="G300" s="174">
        <v>12.3</v>
      </c>
      <c r="H300" s="174">
        <v>11.583500000000001</v>
      </c>
      <c r="I300" s="174">
        <f t="shared" si="9"/>
        <v>94.174796747967477</v>
      </c>
    </row>
    <row r="301" spans="1:9" ht="51">
      <c r="A301" s="6">
        <v>294</v>
      </c>
      <c r="B301" s="6" t="s">
        <v>108</v>
      </c>
      <c r="C301" s="68">
        <v>901</v>
      </c>
      <c r="D301" s="2">
        <v>1006</v>
      </c>
      <c r="E301" s="65" t="s">
        <v>261</v>
      </c>
      <c r="F301" s="3"/>
      <c r="G301" s="179">
        <f>G302+G303</f>
        <v>4364.8</v>
      </c>
      <c r="H301" s="179">
        <f>H302+H303</f>
        <v>3992.5</v>
      </c>
      <c r="I301" s="179">
        <f t="shared" si="9"/>
        <v>91.470399560117301</v>
      </c>
    </row>
    <row r="302" spans="1:9" ht="15">
      <c r="A302" s="6">
        <v>295</v>
      </c>
      <c r="B302" s="8" t="s">
        <v>200</v>
      </c>
      <c r="C302" s="71">
        <v>901</v>
      </c>
      <c r="D302" s="4">
        <v>1006</v>
      </c>
      <c r="E302" s="5" t="s">
        <v>261</v>
      </c>
      <c r="F302" s="5" t="s">
        <v>199</v>
      </c>
      <c r="G302" s="174">
        <v>3088</v>
      </c>
      <c r="H302" s="174">
        <v>2983.7</v>
      </c>
      <c r="I302" s="174">
        <f t="shared" si="9"/>
        <v>96.622409326424858</v>
      </c>
    </row>
    <row r="303" spans="1:9" ht="25.5">
      <c r="A303" s="6">
        <v>296</v>
      </c>
      <c r="B303" s="8" t="s">
        <v>224</v>
      </c>
      <c r="C303" s="71">
        <v>901</v>
      </c>
      <c r="D303" s="4">
        <v>1006</v>
      </c>
      <c r="E303" s="5" t="s">
        <v>261</v>
      </c>
      <c r="F303" s="5" t="s">
        <v>223</v>
      </c>
      <c r="G303" s="174">
        <v>1276.8</v>
      </c>
      <c r="H303" s="174">
        <v>1008.8</v>
      </c>
      <c r="I303" s="174">
        <f t="shared" si="9"/>
        <v>79.010025062656638</v>
      </c>
    </row>
    <row r="304" spans="1:9" ht="15.75">
      <c r="A304" s="6">
        <v>297</v>
      </c>
      <c r="B304" s="35" t="s">
        <v>92</v>
      </c>
      <c r="C304" s="68">
        <v>901</v>
      </c>
      <c r="D304" s="2">
        <v>1100</v>
      </c>
      <c r="E304" s="11"/>
      <c r="F304" s="11"/>
      <c r="G304" s="179">
        <f>G305</f>
        <v>37434.400000000001</v>
      </c>
      <c r="H304" s="179">
        <f>H305</f>
        <v>37315.9</v>
      </c>
      <c r="I304" s="179">
        <f t="shared" si="9"/>
        <v>99.683446241959274</v>
      </c>
    </row>
    <row r="305" spans="1:9" ht="15.75">
      <c r="A305" s="6">
        <v>298</v>
      </c>
      <c r="B305" s="6" t="s">
        <v>267</v>
      </c>
      <c r="C305" s="68">
        <v>901</v>
      </c>
      <c r="D305" s="2">
        <v>1102</v>
      </c>
      <c r="E305" s="11"/>
      <c r="F305" s="11"/>
      <c r="G305" s="179">
        <f>G306+G318+G313+G311</f>
        <v>37434.400000000001</v>
      </c>
      <c r="H305" s="179">
        <f>H306+H318+H313+H311</f>
        <v>37315.9</v>
      </c>
      <c r="I305" s="179">
        <f t="shared" si="9"/>
        <v>99.683446241959274</v>
      </c>
    </row>
    <row r="306" spans="1:9" ht="15.75">
      <c r="A306" s="6">
        <v>299</v>
      </c>
      <c r="B306" s="6" t="s">
        <v>55</v>
      </c>
      <c r="C306" s="68">
        <v>901</v>
      </c>
      <c r="D306" s="2">
        <v>1102</v>
      </c>
      <c r="E306" s="3">
        <v>4820000</v>
      </c>
      <c r="F306" s="3"/>
      <c r="G306" s="179">
        <f>G308+G307+G309+G310</f>
        <v>7976</v>
      </c>
      <c r="H306" s="179">
        <f>H308+H307+H309+H310</f>
        <v>7870.8</v>
      </c>
      <c r="I306" s="179">
        <f t="shared" si="9"/>
        <v>98.681043129388172</v>
      </c>
    </row>
    <row r="307" spans="1:9" ht="15">
      <c r="A307" s="6">
        <v>300</v>
      </c>
      <c r="B307" s="8" t="s">
        <v>200</v>
      </c>
      <c r="C307" s="71">
        <v>901</v>
      </c>
      <c r="D307" s="4">
        <v>1102</v>
      </c>
      <c r="E307" s="5" t="s">
        <v>356</v>
      </c>
      <c r="F307" s="5" t="s">
        <v>199</v>
      </c>
      <c r="G307" s="171">
        <v>3259.3</v>
      </c>
      <c r="H307" s="174">
        <v>3259.3</v>
      </c>
      <c r="I307" s="171">
        <f t="shared" si="9"/>
        <v>100</v>
      </c>
    </row>
    <row r="308" spans="1:9" ht="25.5">
      <c r="A308" s="6">
        <v>301</v>
      </c>
      <c r="B308" s="8" t="s">
        <v>224</v>
      </c>
      <c r="C308" s="71">
        <v>901</v>
      </c>
      <c r="D308" s="4">
        <v>1102</v>
      </c>
      <c r="E308" s="5">
        <v>4829900</v>
      </c>
      <c r="F308" s="5" t="s">
        <v>223</v>
      </c>
      <c r="G308" s="180">
        <v>1276.0999999999999</v>
      </c>
      <c r="H308" s="174">
        <v>1276.0999999999999</v>
      </c>
      <c r="I308" s="174">
        <f t="shared" si="9"/>
        <v>100</v>
      </c>
    </row>
    <row r="309" spans="1:9" ht="38.25">
      <c r="A309" s="6">
        <v>302</v>
      </c>
      <c r="B309" s="8" t="s">
        <v>415</v>
      </c>
      <c r="C309" s="71">
        <v>901</v>
      </c>
      <c r="D309" s="4">
        <v>1102</v>
      </c>
      <c r="E309" s="5">
        <v>4829900</v>
      </c>
      <c r="F309" s="5" t="s">
        <v>414</v>
      </c>
      <c r="G309" s="174">
        <v>3240.6</v>
      </c>
      <c r="H309" s="174">
        <v>3240.6</v>
      </c>
      <c r="I309" s="174">
        <f t="shared" si="9"/>
        <v>100</v>
      </c>
    </row>
    <row r="310" spans="1:9" ht="15">
      <c r="A310" s="6">
        <v>303</v>
      </c>
      <c r="B310" s="8" t="s">
        <v>418</v>
      </c>
      <c r="C310" s="71">
        <v>901</v>
      </c>
      <c r="D310" s="4">
        <v>1102</v>
      </c>
      <c r="E310" s="5">
        <v>4829900</v>
      </c>
      <c r="F310" s="5" t="s">
        <v>417</v>
      </c>
      <c r="G310" s="174">
        <v>200</v>
      </c>
      <c r="H310" s="174">
        <v>94.8</v>
      </c>
      <c r="I310" s="174">
        <f t="shared" si="9"/>
        <v>47.4</v>
      </c>
    </row>
    <row r="311" spans="1:9" ht="51">
      <c r="A311" s="6">
        <v>304</v>
      </c>
      <c r="B311" s="6" t="s">
        <v>409</v>
      </c>
      <c r="C311" s="68">
        <v>901</v>
      </c>
      <c r="D311" s="2">
        <v>1102</v>
      </c>
      <c r="E311" s="11" t="s">
        <v>410</v>
      </c>
      <c r="F311" s="5"/>
      <c r="G311" s="179">
        <f>G312</f>
        <v>14713.4</v>
      </c>
      <c r="H311" s="179">
        <f>H312</f>
        <v>14713.4</v>
      </c>
      <c r="I311" s="179">
        <f t="shared" si="9"/>
        <v>100</v>
      </c>
    </row>
    <row r="312" spans="1:9" ht="25.5">
      <c r="A312" s="6">
        <v>305</v>
      </c>
      <c r="B312" s="8" t="s">
        <v>195</v>
      </c>
      <c r="C312" s="71">
        <v>901</v>
      </c>
      <c r="D312" s="4">
        <v>1102</v>
      </c>
      <c r="E312" s="13" t="s">
        <v>410</v>
      </c>
      <c r="F312" s="72" t="s">
        <v>243</v>
      </c>
      <c r="G312" s="174">
        <v>14713.4</v>
      </c>
      <c r="H312" s="174">
        <v>14713.4</v>
      </c>
      <c r="I312" s="174">
        <f t="shared" si="9"/>
        <v>100</v>
      </c>
    </row>
    <row r="313" spans="1:9" ht="25.5">
      <c r="A313" s="6">
        <v>306</v>
      </c>
      <c r="B313" s="6" t="s">
        <v>102</v>
      </c>
      <c r="C313" s="68">
        <v>901</v>
      </c>
      <c r="D313" s="2">
        <v>1102</v>
      </c>
      <c r="E313" s="3" t="s">
        <v>82</v>
      </c>
      <c r="F313" s="3"/>
      <c r="G313" s="179">
        <f>G314</f>
        <v>2345</v>
      </c>
      <c r="H313" s="179">
        <f>H314</f>
        <v>2331.7000000000003</v>
      </c>
      <c r="I313" s="179">
        <f t="shared" si="9"/>
        <v>99.432835820895534</v>
      </c>
    </row>
    <row r="314" spans="1:9" ht="25.5">
      <c r="A314" s="6">
        <v>307</v>
      </c>
      <c r="B314" s="6" t="s">
        <v>206</v>
      </c>
      <c r="C314" s="68">
        <v>901</v>
      </c>
      <c r="D314" s="2">
        <v>1102</v>
      </c>
      <c r="E314" s="3" t="s">
        <v>99</v>
      </c>
      <c r="F314" s="3"/>
      <c r="G314" s="179">
        <f>G316+G315+G317</f>
        <v>2345</v>
      </c>
      <c r="H314" s="179">
        <f>H316+H315+H317</f>
        <v>2331.7000000000003</v>
      </c>
      <c r="I314" s="179">
        <f t="shared" si="9"/>
        <v>99.432835820895534</v>
      </c>
    </row>
    <row r="315" spans="1:9" ht="25.5">
      <c r="A315" s="6">
        <v>308</v>
      </c>
      <c r="B315" s="8" t="s">
        <v>224</v>
      </c>
      <c r="C315" s="71">
        <v>901</v>
      </c>
      <c r="D315" s="4">
        <v>1102</v>
      </c>
      <c r="E315" s="5" t="s">
        <v>99</v>
      </c>
      <c r="F315" s="5" t="s">
        <v>223</v>
      </c>
      <c r="G315" s="174">
        <v>31.4</v>
      </c>
      <c r="H315" s="174">
        <v>31.4</v>
      </c>
      <c r="I315" s="174">
        <f t="shared" si="9"/>
        <v>100</v>
      </c>
    </row>
    <row r="316" spans="1:9" ht="25.5">
      <c r="A316" s="6">
        <v>309</v>
      </c>
      <c r="B316" s="8" t="s">
        <v>195</v>
      </c>
      <c r="C316" s="71">
        <v>901</v>
      </c>
      <c r="D316" s="4">
        <v>1102</v>
      </c>
      <c r="E316" s="5" t="s">
        <v>99</v>
      </c>
      <c r="F316" s="58">
        <v>410</v>
      </c>
      <c r="G316" s="174">
        <v>2200</v>
      </c>
      <c r="H316" s="174">
        <v>2200</v>
      </c>
      <c r="I316" s="174">
        <f t="shared" si="9"/>
        <v>100</v>
      </c>
    </row>
    <row r="317" spans="1:9" ht="15">
      <c r="A317" s="6">
        <v>310</v>
      </c>
      <c r="B317" s="8" t="s">
        <v>418</v>
      </c>
      <c r="C317" s="71">
        <v>901</v>
      </c>
      <c r="D317" s="4">
        <v>1102</v>
      </c>
      <c r="E317" s="5" t="s">
        <v>99</v>
      </c>
      <c r="F317" s="5" t="s">
        <v>417</v>
      </c>
      <c r="G317" s="174">
        <v>113.6</v>
      </c>
      <c r="H317" s="174">
        <v>100.3</v>
      </c>
      <c r="I317" s="174">
        <f t="shared" si="9"/>
        <v>88.292253521126767</v>
      </c>
    </row>
    <row r="318" spans="1:9" ht="38.25">
      <c r="A318" s="6">
        <v>311</v>
      </c>
      <c r="B318" s="6" t="s">
        <v>121</v>
      </c>
      <c r="C318" s="68">
        <v>901</v>
      </c>
      <c r="D318" s="2">
        <v>1102</v>
      </c>
      <c r="E318" s="11" t="s">
        <v>194</v>
      </c>
      <c r="F318" s="11"/>
      <c r="G318" s="179">
        <f>G319</f>
        <v>12400</v>
      </c>
      <c r="H318" s="179">
        <f>H319</f>
        <v>12400</v>
      </c>
      <c r="I318" s="179">
        <f t="shared" si="9"/>
        <v>100</v>
      </c>
    </row>
    <row r="319" spans="1:9" ht="25.5">
      <c r="A319" s="6">
        <v>312</v>
      </c>
      <c r="B319" s="6" t="s">
        <v>196</v>
      </c>
      <c r="C319" s="68">
        <v>901</v>
      </c>
      <c r="D319" s="2">
        <v>1102</v>
      </c>
      <c r="E319" s="11" t="s">
        <v>168</v>
      </c>
      <c r="F319" s="11"/>
      <c r="G319" s="179">
        <f>G320</f>
        <v>12400</v>
      </c>
      <c r="H319" s="179">
        <f>H320</f>
        <v>12400</v>
      </c>
      <c r="I319" s="179">
        <f t="shared" si="9"/>
        <v>100</v>
      </c>
    </row>
    <row r="320" spans="1:9" ht="25.5">
      <c r="A320" s="6">
        <v>313</v>
      </c>
      <c r="B320" s="8" t="s">
        <v>195</v>
      </c>
      <c r="C320" s="71">
        <v>901</v>
      </c>
      <c r="D320" s="4">
        <v>1102</v>
      </c>
      <c r="E320" s="13" t="s">
        <v>168</v>
      </c>
      <c r="F320" s="58">
        <v>410</v>
      </c>
      <c r="G320" s="174">
        <v>12400</v>
      </c>
      <c r="H320" s="174">
        <v>12400</v>
      </c>
      <c r="I320" s="174">
        <f t="shared" si="9"/>
        <v>100</v>
      </c>
    </row>
    <row r="321" spans="1:9" ht="15.75">
      <c r="A321" s="6">
        <v>314</v>
      </c>
      <c r="B321" s="35" t="s">
        <v>474</v>
      </c>
      <c r="C321" s="68">
        <v>901</v>
      </c>
      <c r="D321" s="2">
        <v>1200</v>
      </c>
      <c r="E321" s="3"/>
      <c r="F321" s="3"/>
      <c r="G321" s="179">
        <f t="shared" ref="G321:H324" si="10">G322</f>
        <v>50</v>
      </c>
      <c r="H321" s="179">
        <f t="shared" si="10"/>
        <v>50</v>
      </c>
      <c r="I321" s="179">
        <f t="shared" si="9"/>
        <v>100</v>
      </c>
    </row>
    <row r="322" spans="1:9" ht="16.5" customHeight="1">
      <c r="A322" s="6">
        <v>315</v>
      </c>
      <c r="B322" s="6" t="s">
        <v>469</v>
      </c>
      <c r="C322" s="68">
        <v>901</v>
      </c>
      <c r="D322" s="2">
        <v>1202</v>
      </c>
      <c r="E322" s="11"/>
      <c r="F322" s="113"/>
      <c r="G322" s="179">
        <f t="shared" si="10"/>
        <v>50</v>
      </c>
      <c r="H322" s="179">
        <f t="shared" si="10"/>
        <v>50</v>
      </c>
      <c r="I322" s="179">
        <f t="shared" si="9"/>
        <v>100</v>
      </c>
    </row>
    <row r="323" spans="1:9" ht="29.25" customHeight="1">
      <c r="A323" s="6">
        <v>316</v>
      </c>
      <c r="B323" s="6" t="s">
        <v>471</v>
      </c>
      <c r="C323" s="68">
        <v>901</v>
      </c>
      <c r="D323" s="2">
        <v>1202</v>
      </c>
      <c r="E323" s="11" t="s">
        <v>470</v>
      </c>
      <c r="F323" s="113"/>
      <c r="G323" s="179">
        <f t="shared" si="10"/>
        <v>50</v>
      </c>
      <c r="H323" s="179">
        <f t="shared" si="10"/>
        <v>50</v>
      </c>
      <c r="I323" s="179">
        <f t="shared" si="9"/>
        <v>100</v>
      </c>
    </row>
    <row r="324" spans="1:9" ht="25.5">
      <c r="A324" s="6">
        <v>317</v>
      </c>
      <c r="B324" s="6" t="s">
        <v>473</v>
      </c>
      <c r="C324" s="68">
        <v>901</v>
      </c>
      <c r="D324" s="2">
        <v>1202</v>
      </c>
      <c r="E324" s="11" t="s">
        <v>472</v>
      </c>
      <c r="F324" s="113"/>
      <c r="G324" s="179">
        <f t="shared" si="10"/>
        <v>50</v>
      </c>
      <c r="H324" s="179">
        <f t="shared" si="10"/>
        <v>50</v>
      </c>
      <c r="I324" s="179">
        <f t="shared" si="9"/>
        <v>100</v>
      </c>
    </row>
    <row r="325" spans="1:9" ht="25.5">
      <c r="A325" s="6">
        <v>318</v>
      </c>
      <c r="B325" s="8" t="s">
        <v>479</v>
      </c>
      <c r="C325" s="71">
        <v>901</v>
      </c>
      <c r="D325" s="4">
        <v>1202</v>
      </c>
      <c r="E325" s="13" t="s">
        <v>472</v>
      </c>
      <c r="F325" s="58">
        <v>630</v>
      </c>
      <c r="G325" s="174">
        <v>50</v>
      </c>
      <c r="H325" s="174">
        <v>50</v>
      </c>
      <c r="I325" s="174">
        <f t="shared" si="9"/>
        <v>100</v>
      </c>
    </row>
    <row r="326" spans="1:9" ht="31.5">
      <c r="A326" s="6">
        <v>319</v>
      </c>
      <c r="B326" s="35" t="s">
        <v>10</v>
      </c>
      <c r="C326" s="68">
        <v>901</v>
      </c>
      <c r="D326" s="2">
        <f>Прил.4!B460</f>
        <v>1300</v>
      </c>
      <c r="E326" s="11"/>
      <c r="F326" s="11"/>
      <c r="G326" s="179">
        <f t="shared" ref="G326:H329" si="11">G327</f>
        <v>285</v>
      </c>
      <c r="H326" s="179">
        <f t="shared" si="11"/>
        <v>282.5</v>
      </c>
      <c r="I326" s="179">
        <f t="shared" si="9"/>
        <v>99.122807017543863</v>
      </c>
    </row>
    <row r="327" spans="1:9" ht="25.5">
      <c r="A327" s="6">
        <v>320</v>
      </c>
      <c r="B327" s="6" t="s">
        <v>124</v>
      </c>
      <c r="C327" s="68">
        <v>901</v>
      </c>
      <c r="D327" s="2">
        <f>Прил.4!B461</f>
        <v>1301</v>
      </c>
      <c r="E327" s="3"/>
      <c r="F327" s="3"/>
      <c r="G327" s="179">
        <f t="shared" si="11"/>
        <v>285</v>
      </c>
      <c r="H327" s="179">
        <f t="shared" si="11"/>
        <v>282.5</v>
      </c>
      <c r="I327" s="179">
        <f t="shared" si="9"/>
        <v>99.122807017543863</v>
      </c>
    </row>
    <row r="328" spans="1:9" ht="15.75">
      <c r="A328" s="6">
        <v>321</v>
      </c>
      <c r="B328" s="6" t="s">
        <v>11</v>
      </c>
      <c r="C328" s="68">
        <v>901</v>
      </c>
      <c r="D328" s="2">
        <f>Прил.4!B462</f>
        <v>1301</v>
      </c>
      <c r="E328" s="3" t="str">
        <f>Прил.4!C462</f>
        <v>0650000</v>
      </c>
      <c r="F328" s="3"/>
      <c r="G328" s="179">
        <f t="shared" si="11"/>
        <v>285</v>
      </c>
      <c r="H328" s="179">
        <f t="shared" si="11"/>
        <v>282.5</v>
      </c>
      <c r="I328" s="179">
        <f t="shared" si="9"/>
        <v>99.122807017543863</v>
      </c>
    </row>
    <row r="329" spans="1:9" ht="15.75">
      <c r="A329" s="6">
        <v>322</v>
      </c>
      <c r="B329" s="6" t="s">
        <v>12</v>
      </c>
      <c r="C329" s="68">
        <v>901</v>
      </c>
      <c r="D329" s="2">
        <f>Прил.4!B463</f>
        <v>1301</v>
      </c>
      <c r="E329" s="3" t="str">
        <f>Прил.4!C463</f>
        <v>0650300</v>
      </c>
      <c r="F329" s="3"/>
      <c r="G329" s="179">
        <f t="shared" si="11"/>
        <v>285</v>
      </c>
      <c r="H329" s="179">
        <f t="shared" si="11"/>
        <v>282.5</v>
      </c>
      <c r="I329" s="179">
        <f t="shared" ref="I329:I392" si="12">H329/G329*100</f>
        <v>99.122807017543863</v>
      </c>
    </row>
    <row r="330" spans="1:9" ht="25.5">
      <c r="A330" s="6">
        <v>323</v>
      </c>
      <c r="B330" s="8" t="s">
        <v>198</v>
      </c>
      <c r="C330" s="71">
        <v>901</v>
      </c>
      <c r="D330" s="4">
        <f>Прил.4!B464</f>
        <v>1301</v>
      </c>
      <c r="E330" s="5" t="str">
        <f>Прил.4!C464</f>
        <v>0650300</v>
      </c>
      <c r="F330" s="5" t="str">
        <f>Прил.4!D464</f>
        <v>710</v>
      </c>
      <c r="G330" s="174">
        <v>285</v>
      </c>
      <c r="H330" s="174">
        <v>282.5</v>
      </c>
      <c r="I330" s="174">
        <f t="shared" si="12"/>
        <v>99.122807017543863</v>
      </c>
    </row>
    <row r="331" spans="1:9" ht="47.25">
      <c r="A331" s="6">
        <v>324</v>
      </c>
      <c r="B331" s="35" t="s">
        <v>268</v>
      </c>
      <c r="C331" s="68">
        <v>902</v>
      </c>
      <c r="D331" s="2"/>
      <c r="E331" s="3"/>
      <c r="F331" s="3"/>
      <c r="G331" s="179">
        <f>G332+G342</f>
        <v>11989.900000000001</v>
      </c>
      <c r="H331" s="179">
        <f>H332+H342</f>
        <v>11985.5</v>
      </c>
      <c r="I331" s="179">
        <f t="shared" si="12"/>
        <v>99.963302446225569</v>
      </c>
    </row>
    <row r="332" spans="1:9" ht="15.75">
      <c r="A332" s="6">
        <v>325</v>
      </c>
      <c r="B332" s="6" t="s">
        <v>58</v>
      </c>
      <c r="C332" s="68">
        <v>902</v>
      </c>
      <c r="D332" s="2">
        <v>113</v>
      </c>
      <c r="E332" s="3"/>
      <c r="F332" s="3"/>
      <c r="G332" s="179">
        <f>G333+G336+G339</f>
        <v>3662.2000000000003</v>
      </c>
      <c r="H332" s="179">
        <f>H333+H336+H339</f>
        <v>3657.8</v>
      </c>
      <c r="I332" s="179">
        <f t="shared" si="12"/>
        <v>99.879853639888594</v>
      </c>
    </row>
    <row r="333" spans="1:9" ht="15.75">
      <c r="A333" s="6">
        <v>326</v>
      </c>
      <c r="B333" s="6" t="s">
        <v>130</v>
      </c>
      <c r="C333" s="68">
        <v>902</v>
      </c>
      <c r="D333" s="2">
        <v>113</v>
      </c>
      <c r="E333" s="3" t="s">
        <v>63</v>
      </c>
      <c r="F333" s="3"/>
      <c r="G333" s="179">
        <f>G334</f>
        <v>3281.4</v>
      </c>
      <c r="H333" s="179">
        <f>H334</f>
        <v>3281.1</v>
      </c>
      <c r="I333" s="179">
        <f t="shared" si="12"/>
        <v>99.990857560797224</v>
      </c>
    </row>
    <row r="334" spans="1:9" ht="15.75">
      <c r="A334" s="6">
        <v>327</v>
      </c>
      <c r="B334" s="6" t="s">
        <v>7</v>
      </c>
      <c r="C334" s="68">
        <v>902</v>
      </c>
      <c r="D334" s="2">
        <v>113</v>
      </c>
      <c r="E334" s="3" t="s">
        <v>64</v>
      </c>
      <c r="F334" s="3"/>
      <c r="G334" s="179">
        <f>G335</f>
        <v>3281.4</v>
      </c>
      <c r="H334" s="179">
        <f>H335</f>
        <v>3281.1</v>
      </c>
      <c r="I334" s="179">
        <f t="shared" si="12"/>
        <v>99.990857560797224</v>
      </c>
    </row>
    <row r="335" spans="1:9" ht="25.5">
      <c r="A335" s="6">
        <v>328</v>
      </c>
      <c r="B335" s="8" t="s">
        <v>217</v>
      </c>
      <c r="C335" s="71">
        <v>902</v>
      </c>
      <c r="D335" s="4">
        <v>113</v>
      </c>
      <c r="E335" s="5" t="s">
        <v>64</v>
      </c>
      <c r="F335" s="5" t="s">
        <v>216</v>
      </c>
      <c r="G335" s="174">
        <v>3281.4</v>
      </c>
      <c r="H335" s="174">
        <v>3281.1</v>
      </c>
      <c r="I335" s="174">
        <f t="shared" si="12"/>
        <v>99.990857560797224</v>
      </c>
    </row>
    <row r="336" spans="1:9" ht="15.75">
      <c r="A336" s="6">
        <v>329</v>
      </c>
      <c r="B336" s="9" t="s">
        <v>213</v>
      </c>
      <c r="C336" s="68">
        <v>902</v>
      </c>
      <c r="D336" s="2">
        <v>113</v>
      </c>
      <c r="E336" s="3" t="s">
        <v>109</v>
      </c>
      <c r="F336" s="3"/>
      <c r="G336" s="179">
        <f>G337</f>
        <v>360.5</v>
      </c>
      <c r="H336" s="179">
        <f>H337</f>
        <v>360.3</v>
      </c>
      <c r="I336" s="179">
        <f t="shared" si="12"/>
        <v>99.944521497919553</v>
      </c>
    </row>
    <row r="337" spans="1:12" ht="15.75">
      <c r="A337" s="6">
        <v>330</v>
      </c>
      <c r="B337" s="6" t="s">
        <v>21</v>
      </c>
      <c r="C337" s="68">
        <v>902</v>
      </c>
      <c r="D337" s="2">
        <v>113</v>
      </c>
      <c r="E337" s="3" t="s">
        <v>110</v>
      </c>
      <c r="F337" s="3"/>
      <c r="G337" s="179">
        <f>G338</f>
        <v>360.5</v>
      </c>
      <c r="H337" s="179">
        <f>H338</f>
        <v>360.3</v>
      </c>
      <c r="I337" s="179">
        <f t="shared" si="12"/>
        <v>99.944521497919553</v>
      </c>
    </row>
    <row r="338" spans="1:12" ht="25.5">
      <c r="A338" s="6">
        <v>331</v>
      </c>
      <c r="B338" s="8" t="s">
        <v>224</v>
      </c>
      <c r="C338" s="71">
        <v>902</v>
      </c>
      <c r="D338" s="72" t="s">
        <v>269</v>
      </c>
      <c r="E338" s="72" t="s">
        <v>110</v>
      </c>
      <c r="F338" s="72" t="s">
        <v>223</v>
      </c>
      <c r="G338" s="174">
        <v>360.5</v>
      </c>
      <c r="H338" s="174">
        <v>360.3</v>
      </c>
      <c r="I338" s="174">
        <f t="shared" si="12"/>
        <v>99.944521497919553</v>
      </c>
    </row>
    <row r="339" spans="1:12" ht="25.5">
      <c r="A339" s="6">
        <v>332</v>
      </c>
      <c r="B339" s="6" t="s">
        <v>102</v>
      </c>
      <c r="C339" s="68">
        <v>902</v>
      </c>
      <c r="D339" s="2">
        <v>113</v>
      </c>
      <c r="E339" s="11" t="s">
        <v>82</v>
      </c>
      <c r="F339" s="11"/>
      <c r="G339" s="179">
        <f>G340</f>
        <v>20.3</v>
      </c>
      <c r="H339" s="179">
        <f>H340</f>
        <v>16.399999999999999</v>
      </c>
      <c r="I339" s="179">
        <f t="shared" si="12"/>
        <v>80.788177339901466</v>
      </c>
    </row>
    <row r="340" spans="1:12" ht="25.5">
      <c r="A340" s="6">
        <v>333</v>
      </c>
      <c r="B340" s="6" t="s">
        <v>125</v>
      </c>
      <c r="C340" s="68">
        <v>902</v>
      </c>
      <c r="D340" s="2">
        <v>113</v>
      </c>
      <c r="E340" s="33" t="s">
        <v>132</v>
      </c>
      <c r="F340" s="3"/>
      <c r="G340" s="179">
        <f>G341</f>
        <v>20.3</v>
      </c>
      <c r="H340" s="179">
        <f>H341</f>
        <v>16.399999999999999</v>
      </c>
      <c r="I340" s="179">
        <f t="shared" si="12"/>
        <v>80.788177339901466</v>
      </c>
    </row>
    <row r="341" spans="1:12" s="26" customFormat="1" ht="25.5">
      <c r="A341" s="6">
        <v>334</v>
      </c>
      <c r="B341" s="8" t="s">
        <v>224</v>
      </c>
      <c r="C341" s="71">
        <v>902</v>
      </c>
      <c r="D341" s="4">
        <v>113</v>
      </c>
      <c r="E341" s="46" t="s">
        <v>132</v>
      </c>
      <c r="F341" s="5" t="s">
        <v>223</v>
      </c>
      <c r="G341" s="174">
        <v>20.3</v>
      </c>
      <c r="H341" s="174">
        <v>16.399999999999999</v>
      </c>
      <c r="I341" s="174">
        <f t="shared" si="12"/>
        <v>80.788177339901466</v>
      </c>
      <c r="K341" s="166"/>
      <c r="L341" s="166"/>
    </row>
    <row r="342" spans="1:12" s="27" customFormat="1" ht="15.75">
      <c r="A342" s="6">
        <v>335</v>
      </c>
      <c r="B342" s="6" t="s">
        <v>27</v>
      </c>
      <c r="C342" s="68">
        <v>902</v>
      </c>
      <c r="D342" s="2">
        <v>412</v>
      </c>
      <c r="E342" s="33"/>
      <c r="F342" s="3"/>
      <c r="G342" s="179">
        <f>G343+G348</f>
        <v>8327.7000000000007</v>
      </c>
      <c r="H342" s="179">
        <f>H343+H348</f>
        <v>8327.7000000000007</v>
      </c>
      <c r="I342" s="179">
        <f t="shared" si="12"/>
        <v>100</v>
      </c>
      <c r="K342" s="135"/>
      <c r="L342" s="135"/>
    </row>
    <row r="343" spans="1:12" ht="25.5">
      <c r="A343" s="6">
        <v>336</v>
      </c>
      <c r="B343" s="6" t="s">
        <v>102</v>
      </c>
      <c r="C343" s="68">
        <v>902</v>
      </c>
      <c r="D343" s="2">
        <v>412</v>
      </c>
      <c r="E343" s="11" t="s">
        <v>82</v>
      </c>
      <c r="F343" s="11"/>
      <c r="G343" s="179">
        <f>G346+G344</f>
        <v>3751</v>
      </c>
      <c r="H343" s="179">
        <f>H346+H344</f>
        <v>3751</v>
      </c>
      <c r="I343" s="179">
        <f t="shared" si="12"/>
        <v>100</v>
      </c>
    </row>
    <row r="344" spans="1:12" ht="38.25">
      <c r="A344" s="6">
        <v>337</v>
      </c>
      <c r="B344" s="6" t="s">
        <v>231</v>
      </c>
      <c r="C344" s="68">
        <v>902</v>
      </c>
      <c r="D344" s="2">
        <v>412</v>
      </c>
      <c r="E344" s="3" t="s">
        <v>230</v>
      </c>
      <c r="F344" s="3"/>
      <c r="G344" s="179">
        <f>G345</f>
        <v>1976</v>
      </c>
      <c r="H344" s="179">
        <f>H345</f>
        <v>1976</v>
      </c>
      <c r="I344" s="179">
        <f t="shared" si="12"/>
        <v>100</v>
      </c>
    </row>
    <row r="345" spans="1:12" ht="25.5">
      <c r="A345" s="6">
        <v>338</v>
      </c>
      <c r="B345" s="8" t="s">
        <v>224</v>
      </c>
      <c r="C345" s="71">
        <v>902</v>
      </c>
      <c r="D345" s="4">
        <v>412</v>
      </c>
      <c r="E345" s="5" t="s">
        <v>230</v>
      </c>
      <c r="F345" s="5" t="s">
        <v>223</v>
      </c>
      <c r="G345" s="171">
        <v>1976</v>
      </c>
      <c r="H345" s="174">
        <v>1976</v>
      </c>
      <c r="I345" s="171">
        <f t="shared" si="12"/>
        <v>100</v>
      </c>
    </row>
    <row r="346" spans="1:12" ht="38.25">
      <c r="A346" s="6">
        <v>339</v>
      </c>
      <c r="B346" s="6" t="s">
        <v>341</v>
      </c>
      <c r="C346" s="68">
        <v>902</v>
      </c>
      <c r="D346" s="10">
        <v>412</v>
      </c>
      <c r="E346" s="11" t="s">
        <v>96</v>
      </c>
      <c r="F346" s="11"/>
      <c r="G346" s="179">
        <f>G347</f>
        <v>1775</v>
      </c>
      <c r="H346" s="179">
        <f>H347</f>
        <v>1775</v>
      </c>
      <c r="I346" s="179">
        <f t="shared" si="12"/>
        <v>100</v>
      </c>
    </row>
    <row r="347" spans="1:12" ht="25.5">
      <c r="A347" s="6">
        <v>340</v>
      </c>
      <c r="B347" s="8" t="s">
        <v>224</v>
      </c>
      <c r="C347" s="71">
        <v>902</v>
      </c>
      <c r="D347" s="12">
        <v>412</v>
      </c>
      <c r="E347" s="13" t="s">
        <v>96</v>
      </c>
      <c r="F347" s="13" t="s">
        <v>223</v>
      </c>
      <c r="G347" s="174">
        <v>1775</v>
      </c>
      <c r="H347" s="174">
        <v>1775</v>
      </c>
      <c r="I347" s="174">
        <f t="shared" si="12"/>
        <v>100</v>
      </c>
    </row>
    <row r="348" spans="1:12" ht="25.5">
      <c r="A348" s="6">
        <v>341</v>
      </c>
      <c r="B348" s="6" t="s">
        <v>238</v>
      </c>
      <c r="C348" s="68">
        <v>902</v>
      </c>
      <c r="D348" s="10">
        <v>412</v>
      </c>
      <c r="E348" s="11" t="s">
        <v>237</v>
      </c>
      <c r="F348" s="3"/>
      <c r="G348" s="179">
        <f t="shared" ref="G348:H350" si="13">G349</f>
        <v>4576.7</v>
      </c>
      <c r="H348" s="179">
        <f t="shared" si="13"/>
        <v>4576.7</v>
      </c>
      <c r="I348" s="179">
        <f t="shared" si="12"/>
        <v>100</v>
      </c>
    </row>
    <row r="349" spans="1:12" ht="25.5">
      <c r="A349" s="6">
        <v>342</v>
      </c>
      <c r="B349" s="6" t="s">
        <v>239</v>
      </c>
      <c r="C349" s="68">
        <v>902</v>
      </c>
      <c r="D349" s="10">
        <v>412</v>
      </c>
      <c r="E349" s="11" t="s">
        <v>240</v>
      </c>
      <c r="F349" s="3"/>
      <c r="G349" s="179">
        <f t="shared" si="13"/>
        <v>4576.7</v>
      </c>
      <c r="H349" s="179">
        <f t="shared" si="13"/>
        <v>4576.7</v>
      </c>
      <c r="I349" s="179">
        <f t="shared" si="12"/>
        <v>100</v>
      </c>
    </row>
    <row r="350" spans="1:12" ht="51">
      <c r="A350" s="6">
        <v>343</v>
      </c>
      <c r="B350" s="6" t="s">
        <v>160</v>
      </c>
      <c r="C350" s="68">
        <v>902</v>
      </c>
      <c r="D350" s="10">
        <v>412</v>
      </c>
      <c r="E350" s="11" t="s">
        <v>159</v>
      </c>
      <c r="F350" s="11"/>
      <c r="G350" s="179">
        <f t="shared" si="13"/>
        <v>4576.7</v>
      </c>
      <c r="H350" s="179">
        <f t="shared" si="13"/>
        <v>4576.7</v>
      </c>
      <c r="I350" s="179">
        <f t="shared" si="12"/>
        <v>100</v>
      </c>
    </row>
    <row r="351" spans="1:12" ht="25.5">
      <c r="A351" s="6">
        <v>344</v>
      </c>
      <c r="B351" s="8" t="s">
        <v>224</v>
      </c>
      <c r="C351" s="71">
        <v>902</v>
      </c>
      <c r="D351" s="12">
        <v>412</v>
      </c>
      <c r="E351" s="13" t="s">
        <v>159</v>
      </c>
      <c r="F351" s="5" t="s">
        <v>223</v>
      </c>
      <c r="G351" s="174">
        <v>4576.7</v>
      </c>
      <c r="H351" s="174">
        <v>4576.7</v>
      </c>
      <c r="I351" s="174">
        <f t="shared" si="12"/>
        <v>100</v>
      </c>
    </row>
    <row r="352" spans="1:12" ht="31.5">
      <c r="A352" s="6">
        <v>345</v>
      </c>
      <c r="B352" s="35" t="s">
        <v>270</v>
      </c>
      <c r="C352" s="68">
        <v>906</v>
      </c>
      <c r="D352" s="4"/>
      <c r="E352" s="5"/>
      <c r="F352" s="5"/>
      <c r="G352" s="179">
        <f>G353</f>
        <v>473837.19469999993</v>
      </c>
      <c r="H352" s="179">
        <f>H353</f>
        <v>471371.77999999997</v>
      </c>
      <c r="I352" s="179">
        <f t="shared" si="12"/>
        <v>99.47969160556066</v>
      </c>
    </row>
    <row r="353" spans="1:12" ht="15.75">
      <c r="A353" s="6">
        <v>346</v>
      </c>
      <c r="B353" s="6" t="s">
        <v>43</v>
      </c>
      <c r="C353" s="68">
        <v>906</v>
      </c>
      <c r="D353" s="2">
        <v>700</v>
      </c>
      <c r="E353" s="3"/>
      <c r="F353" s="3"/>
      <c r="G353" s="179">
        <f>G354+G383+G431+G449</f>
        <v>473837.19469999993</v>
      </c>
      <c r="H353" s="179">
        <f>H354+H383+H431+H449</f>
        <v>471371.77999999997</v>
      </c>
      <c r="I353" s="179">
        <f t="shared" si="12"/>
        <v>99.47969160556066</v>
      </c>
    </row>
    <row r="354" spans="1:12" ht="15.75">
      <c r="A354" s="6">
        <v>347</v>
      </c>
      <c r="B354" s="6" t="s">
        <v>44</v>
      </c>
      <c r="C354" s="68">
        <v>906</v>
      </c>
      <c r="D354" s="2">
        <v>701</v>
      </c>
      <c r="E354" s="3"/>
      <c r="F354" s="3"/>
      <c r="G354" s="179">
        <f>G355+G365+G367+G379+G377+G359+G361+G363</f>
        <v>136048.4</v>
      </c>
      <c r="H354" s="179">
        <f>H355+H365+H367+H379+H377+H359+H361+H363</f>
        <v>135322.34999999998</v>
      </c>
      <c r="I354" s="179">
        <f t="shared" si="12"/>
        <v>99.466329629749396</v>
      </c>
    </row>
    <row r="355" spans="1:12" ht="15.75">
      <c r="A355" s="6">
        <v>348</v>
      </c>
      <c r="B355" s="6" t="s">
        <v>45</v>
      </c>
      <c r="C355" s="68">
        <v>906</v>
      </c>
      <c r="D355" s="2">
        <v>701</v>
      </c>
      <c r="E355" s="3">
        <v>4200000</v>
      </c>
      <c r="F355" s="3"/>
      <c r="G355" s="179">
        <f>G356</f>
        <v>111525.2</v>
      </c>
      <c r="H355" s="179">
        <f>H356</f>
        <v>111525.2</v>
      </c>
      <c r="I355" s="179">
        <f t="shared" si="12"/>
        <v>100</v>
      </c>
    </row>
    <row r="356" spans="1:12" ht="15.75">
      <c r="A356" s="6">
        <v>349</v>
      </c>
      <c r="B356" s="6" t="s">
        <v>21</v>
      </c>
      <c r="C356" s="68">
        <v>906</v>
      </c>
      <c r="D356" s="2">
        <v>701</v>
      </c>
      <c r="E356" s="3">
        <v>4209900</v>
      </c>
      <c r="F356" s="3"/>
      <c r="G356" s="179">
        <f>G357+G358</f>
        <v>111525.2</v>
      </c>
      <c r="H356" s="179">
        <f>H357+H358</f>
        <v>111525.2</v>
      </c>
      <c r="I356" s="179">
        <f t="shared" si="12"/>
        <v>100</v>
      </c>
    </row>
    <row r="357" spans="1:12" ht="15">
      <c r="A357" s="6">
        <v>350</v>
      </c>
      <c r="B357" s="8" t="s">
        <v>200</v>
      </c>
      <c r="C357" s="71">
        <v>906</v>
      </c>
      <c r="D357" s="4">
        <v>701</v>
      </c>
      <c r="E357" s="5">
        <v>4209900</v>
      </c>
      <c r="F357" s="5" t="s">
        <v>199</v>
      </c>
      <c r="G357" s="174">
        <v>85747.199999999997</v>
      </c>
      <c r="H357" s="174">
        <v>85747.199999999997</v>
      </c>
      <c r="I357" s="174">
        <f t="shared" si="12"/>
        <v>100</v>
      </c>
    </row>
    <row r="358" spans="1:12" ht="25.5">
      <c r="A358" s="6">
        <v>351</v>
      </c>
      <c r="B358" s="8" t="s">
        <v>224</v>
      </c>
      <c r="C358" s="71">
        <v>906</v>
      </c>
      <c r="D358" s="4">
        <v>701</v>
      </c>
      <c r="E358" s="5" t="s">
        <v>248</v>
      </c>
      <c r="F358" s="5" t="s">
        <v>223</v>
      </c>
      <c r="G358" s="174">
        <v>25778</v>
      </c>
      <c r="H358" s="174">
        <v>25778</v>
      </c>
      <c r="I358" s="174">
        <f t="shared" si="12"/>
        <v>100</v>
      </c>
    </row>
    <row r="359" spans="1:12" s="27" customFormat="1" ht="63.75">
      <c r="A359" s="6">
        <v>352</v>
      </c>
      <c r="B359" s="6" t="s">
        <v>461</v>
      </c>
      <c r="C359" s="68">
        <v>906</v>
      </c>
      <c r="D359" s="2">
        <v>701</v>
      </c>
      <c r="E359" s="3" t="s">
        <v>462</v>
      </c>
      <c r="F359" s="3"/>
      <c r="G359" s="179">
        <f>G360</f>
        <v>865.5</v>
      </c>
      <c r="H359" s="179">
        <f>H360</f>
        <v>865.5</v>
      </c>
      <c r="I359" s="179">
        <f t="shared" si="12"/>
        <v>100</v>
      </c>
      <c r="K359" s="135"/>
      <c r="L359" s="135"/>
    </row>
    <row r="360" spans="1:12" ht="15">
      <c r="A360" s="6">
        <v>353</v>
      </c>
      <c r="B360" s="8" t="s">
        <v>200</v>
      </c>
      <c r="C360" s="71">
        <v>906</v>
      </c>
      <c r="D360" s="4">
        <v>701</v>
      </c>
      <c r="E360" s="5" t="s">
        <v>462</v>
      </c>
      <c r="F360" s="5" t="s">
        <v>199</v>
      </c>
      <c r="G360" s="174">
        <v>865.5</v>
      </c>
      <c r="H360" s="174">
        <v>865.5</v>
      </c>
      <c r="I360" s="174">
        <f t="shared" si="12"/>
        <v>100</v>
      </c>
    </row>
    <row r="361" spans="1:12" s="27" customFormat="1" ht="38.25">
      <c r="A361" s="6">
        <v>354</v>
      </c>
      <c r="B361" s="6" t="s">
        <v>464</v>
      </c>
      <c r="C361" s="68">
        <v>906</v>
      </c>
      <c r="D361" s="2">
        <v>701</v>
      </c>
      <c r="E361" s="3" t="s">
        <v>463</v>
      </c>
      <c r="F361" s="3"/>
      <c r="G361" s="179">
        <f>G362</f>
        <v>4001</v>
      </c>
      <c r="H361" s="179">
        <f>H362</f>
        <v>4001</v>
      </c>
      <c r="I361" s="179">
        <f t="shared" si="12"/>
        <v>100</v>
      </c>
      <c r="K361" s="135"/>
      <c r="L361" s="135"/>
    </row>
    <row r="362" spans="1:12" ht="25.5">
      <c r="A362" s="6">
        <v>355</v>
      </c>
      <c r="B362" s="8" t="s">
        <v>224</v>
      </c>
      <c r="C362" s="71">
        <v>906</v>
      </c>
      <c r="D362" s="4">
        <v>701</v>
      </c>
      <c r="E362" s="5" t="s">
        <v>463</v>
      </c>
      <c r="F362" s="5" t="s">
        <v>223</v>
      </c>
      <c r="G362" s="174">
        <v>4001</v>
      </c>
      <c r="H362" s="174">
        <v>4001</v>
      </c>
      <c r="I362" s="174">
        <f t="shared" si="12"/>
        <v>100</v>
      </c>
    </row>
    <row r="363" spans="1:12" s="27" customFormat="1" ht="51">
      <c r="A363" s="6">
        <v>356</v>
      </c>
      <c r="B363" s="6" t="s">
        <v>484</v>
      </c>
      <c r="C363" s="68">
        <v>906</v>
      </c>
      <c r="D363" s="2">
        <v>701</v>
      </c>
      <c r="E363" s="3" t="s">
        <v>483</v>
      </c>
      <c r="F363" s="3"/>
      <c r="G363" s="179">
        <f>G364</f>
        <v>1430</v>
      </c>
      <c r="H363" s="179">
        <f>H364</f>
        <v>1430</v>
      </c>
      <c r="I363" s="179">
        <f t="shared" si="12"/>
        <v>100</v>
      </c>
      <c r="K363" s="135"/>
      <c r="L363" s="135"/>
    </row>
    <row r="364" spans="1:12" ht="15">
      <c r="A364" s="6">
        <v>357</v>
      </c>
      <c r="B364" s="8" t="s">
        <v>200</v>
      </c>
      <c r="C364" s="71">
        <v>906</v>
      </c>
      <c r="D364" s="4">
        <v>701</v>
      </c>
      <c r="E364" s="5" t="s">
        <v>483</v>
      </c>
      <c r="F364" s="5" t="s">
        <v>199</v>
      </c>
      <c r="G364" s="174">
        <v>1430</v>
      </c>
      <c r="H364" s="174">
        <v>1430</v>
      </c>
      <c r="I364" s="174">
        <f t="shared" si="12"/>
        <v>100</v>
      </c>
    </row>
    <row r="365" spans="1:12" ht="51">
      <c r="A365" s="6">
        <v>358</v>
      </c>
      <c r="B365" s="6" t="s">
        <v>271</v>
      </c>
      <c r="C365" s="68">
        <v>906</v>
      </c>
      <c r="D365" s="2">
        <v>701</v>
      </c>
      <c r="E365" s="3" t="s">
        <v>264</v>
      </c>
      <c r="F365" s="3"/>
      <c r="G365" s="181">
        <f>G366</f>
        <v>165</v>
      </c>
      <c r="H365" s="181">
        <f>H366</f>
        <v>165</v>
      </c>
      <c r="I365" s="181">
        <f t="shared" si="12"/>
        <v>100</v>
      </c>
    </row>
    <row r="366" spans="1:12" ht="25.5">
      <c r="A366" s="6">
        <v>359</v>
      </c>
      <c r="B366" s="8" t="s">
        <v>224</v>
      </c>
      <c r="C366" s="71">
        <v>906</v>
      </c>
      <c r="D366" s="4">
        <v>701</v>
      </c>
      <c r="E366" s="5" t="s">
        <v>264</v>
      </c>
      <c r="F366" s="5" t="s">
        <v>223</v>
      </c>
      <c r="G366" s="183">
        <f>116+49</f>
        <v>165</v>
      </c>
      <c r="H366" s="183">
        <f>116+49</f>
        <v>165</v>
      </c>
      <c r="I366" s="183">
        <f t="shared" si="12"/>
        <v>100</v>
      </c>
    </row>
    <row r="367" spans="1:12" s="27" customFormat="1" ht="25.5">
      <c r="A367" s="6">
        <v>360</v>
      </c>
      <c r="B367" s="6" t="s">
        <v>102</v>
      </c>
      <c r="C367" s="68">
        <v>906</v>
      </c>
      <c r="D367" s="2">
        <v>701</v>
      </c>
      <c r="E367" s="3" t="s">
        <v>82</v>
      </c>
      <c r="F367" s="3"/>
      <c r="G367" s="179">
        <f>G372+G368+G370+G375</f>
        <v>10244.699999999999</v>
      </c>
      <c r="H367" s="179">
        <f>H372+H368+H370+H375</f>
        <v>10244.699999999999</v>
      </c>
      <c r="I367" s="179">
        <f t="shared" si="12"/>
        <v>100</v>
      </c>
      <c r="K367" s="135"/>
      <c r="L367" s="135"/>
    </row>
    <row r="368" spans="1:12" s="27" customFormat="1" ht="25.5">
      <c r="A368" s="6">
        <v>361</v>
      </c>
      <c r="B368" s="6" t="s">
        <v>251</v>
      </c>
      <c r="C368" s="68">
        <v>906</v>
      </c>
      <c r="D368" s="2">
        <v>701</v>
      </c>
      <c r="E368" s="3" t="s">
        <v>98</v>
      </c>
      <c r="F368" s="3"/>
      <c r="G368" s="181">
        <f>G369</f>
        <v>909.3</v>
      </c>
      <c r="H368" s="181">
        <f>H369</f>
        <v>909.3</v>
      </c>
      <c r="I368" s="181">
        <f t="shared" si="12"/>
        <v>100</v>
      </c>
      <c r="K368" s="135"/>
      <c r="L368" s="135"/>
    </row>
    <row r="369" spans="1:12" s="27" customFormat="1" ht="25.5">
      <c r="A369" s="6">
        <v>362</v>
      </c>
      <c r="B369" s="8" t="s">
        <v>255</v>
      </c>
      <c r="C369" s="71">
        <v>906</v>
      </c>
      <c r="D369" s="4">
        <v>701</v>
      </c>
      <c r="E369" s="5" t="s">
        <v>98</v>
      </c>
      <c r="F369" s="5" t="s">
        <v>225</v>
      </c>
      <c r="G369" s="183">
        <v>909.3</v>
      </c>
      <c r="H369" s="183">
        <v>909.3</v>
      </c>
      <c r="I369" s="183">
        <f t="shared" si="12"/>
        <v>100</v>
      </c>
      <c r="K369" s="135"/>
      <c r="L369" s="135"/>
    </row>
    <row r="370" spans="1:12" s="27" customFormat="1" ht="25.5">
      <c r="A370" s="6">
        <v>363</v>
      </c>
      <c r="B370" s="6" t="s">
        <v>206</v>
      </c>
      <c r="C370" s="68">
        <v>906</v>
      </c>
      <c r="D370" s="2">
        <v>701</v>
      </c>
      <c r="E370" s="3" t="s">
        <v>99</v>
      </c>
      <c r="F370" s="3"/>
      <c r="G370" s="181">
        <f>G371</f>
        <v>15</v>
      </c>
      <c r="H370" s="181">
        <f>H371</f>
        <v>15</v>
      </c>
      <c r="I370" s="181">
        <f t="shared" si="12"/>
        <v>100</v>
      </c>
      <c r="K370" s="135"/>
      <c r="L370" s="135"/>
    </row>
    <row r="371" spans="1:12" s="27" customFormat="1" ht="25.5">
      <c r="A371" s="6">
        <v>364</v>
      </c>
      <c r="B371" s="8" t="s">
        <v>224</v>
      </c>
      <c r="C371" s="71">
        <v>906</v>
      </c>
      <c r="D371" s="4">
        <v>701</v>
      </c>
      <c r="E371" s="5" t="s">
        <v>99</v>
      </c>
      <c r="F371" s="5" t="s">
        <v>223</v>
      </c>
      <c r="G371" s="183">
        <v>15</v>
      </c>
      <c r="H371" s="183">
        <v>15</v>
      </c>
      <c r="I371" s="183">
        <f t="shared" si="12"/>
        <v>100</v>
      </c>
      <c r="K371" s="135"/>
      <c r="L371" s="135"/>
    </row>
    <row r="372" spans="1:12" s="27" customFormat="1" ht="38.25">
      <c r="A372" s="6">
        <v>365</v>
      </c>
      <c r="B372" s="6" t="s">
        <v>117</v>
      </c>
      <c r="C372" s="68">
        <v>906</v>
      </c>
      <c r="D372" s="2">
        <v>701</v>
      </c>
      <c r="E372" s="3" t="s">
        <v>116</v>
      </c>
      <c r="F372" s="3"/>
      <c r="G372" s="179">
        <f>G374+G373</f>
        <v>9224.1</v>
      </c>
      <c r="H372" s="179">
        <f>H374+H373</f>
        <v>9224.1</v>
      </c>
      <c r="I372" s="179">
        <f t="shared" si="12"/>
        <v>100</v>
      </c>
      <c r="K372" s="135"/>
      <c r="L372" s="135"/>
    </row>
    <row r="373" spans="1:12" s="27" customFormat="1" ht="25.5">
      <c r="A373" s="6">
        <v>366</v>
      </c>
      <c r="B373" s="8" t="s">
        <v>255</v>
      </c>
      <c r="C373" s="71">
        <v>906</v>
      </c>
      <c r="D373" s="4">
        <v>701</v>
      </c>
      <c r="E373" s="5" t="s">
        <v>116</v>
      </c>
      <c r="F373" s="5" t="s">
        <v>225</v>
      </c>
      <c r="G373" s="174">
        <v>1653.7</v>
      </c>
      <c r="H373" s="174">
        <v>1653.7</v>
      </c>
      <c r="I373" s="174">
        <f t="shared" si="12"/>
        <v>100</v>
      </c>
      <c r="K373" s="135"/>
      <c r="L373" s="135"/>
    </row>
    <row r="374" spans="1:12" ht="25.5">
      <c r="A374" s="6">
        <v>367</v>
      </c>
      <c r="B374" s="8" t="s">
        <v>224</v>
      </c>
      <c r="C374" s="71">
        <v>906</v>
      </c>
      <c r="D374" s="4">
        <v>701</v>
      </c>
      <c r="E374" s="5" t="s">
        <v>116</v>
      </c>
      <c r="F374" s="5" t="s">
        <v>223</v>
      </c>
      <c r="G374" s="174">
        <v>7570.4</v>
      </c>
      <c r="H374" s="174">
        <v>7570.4</v>
      </c>
      <c r="I374" s="174">
        <f t="shared" si="12"/>
        <v>100</v>
      </c>
    </row>
    <row r="375" spans="1:12" ht="38.25">
      <c r="A375" s="6">
        <v>368</v>
      </c>
      <c r="B375" s="6" t="s">
        <v>143</v>
      </c>
      <c r="C375" s="68">
        <v>906</v>
      </c>
      <c r="D375" s="2">
        <v>701</v>
      </c>
      <c r="E375" s="3" t="s">
        <v>133</v>
      </c>
      <c r="F375" s="3"/>
      <c r="G375" s="179">
        <f>G376</f>
        <v>96.3</v>
      </c>
      <c r="H375" s="179">
        <f>H376</f>
        <v>96.3</v>
      </c>
      <c r="I375" s="179">
        <f t="shared" si="12"/>
        <v>100</v>
      </c>
    </row>
    <row r="376" spans="1:12" ht="25.5">
      <c r="A376" s="6">
        <v>369</v>
      </c>
      <c r="B376" s="8" t="s">
        <v>224</v>
      </c>
      <c r="C376" s="71">
        <v>906</v>
      </c>
      <c r="D376" s="4">
        <v>701</v>
      </c>
      <c r="E376" s="13" t="s">
        <v>133</v>
      </c>
      <c r="F376" s="5" t="s">
        <v>223</v>
      </c>
      <c r="G376" s="171">
        <v>96.3</v>
      </c>
      <c r="H376" s="174">
        <v>96.3</v>
      </c>
      <c r="I376" s="171">
        <f t="shared" si="12"/>
        <v>100</v>
      </c>
    </row>
    <row r="377" spans="1:12" ht="25.5">
      <c r="A377" s="6">
        <v>370</v>
      </c>
      <c r="B377" s="6" t="s">
        <v>180</v>
      </c>
      <c r="C377" s="68">
        <v>906</v>
      </c>
      <c r="D377" s="2">
        <v>701</v>
      </c>
      <c r="E377" s="11" t="s">
        <v>179</v>
      </c>
      <c r="F377" s="11"/>
      <c r="G377" s="184">
        <f>G378</f>
        <v>2220</v>
      </c>
      <c r="H377" s="179">
        <f>H378</f>
        <v>2219.9</v>
      </c>
      <c r="I377" s="184">
        <f t="shared" si="12"/>
        <v>99.995495495495504</v>
      </c>
    </row>
    <row r="378" spans="1:12" ht="25.5">
      <c r="A378" s="6">
        <v>371</v>
      </c>
      <c r="B378" s="8" t="s">
        <v>224</v>
      </c>
      <c r="C378" s="71">
        <v>906</v>
      </c>
      <c r="D378" s="4">
        <v>701</v>
      </c>
      <c r="E378" s="13" t="s">
        <v>179</v>
      </c>
      <c r="F378" s="5" t="s">
        <v>223</v>
      </c>
      <c r="G378" s="171">
        <v>2220</v>
      </c>
      <c r="H378" s="174">
        <v>2219.9</v>
      </c>
      <c r="I378" s="171">
        <f t="shared" si="12"/>
        <v>99.995495495495504</v>
      </c>
    </row>
    <row r="379" spans="1:12" ht="38.25">
      <c r="A379" s="6">
        <v>372</v>
      </c>
      <c r="B379" s="6" t="s">
        <v>118</v>
      </c>
      <c r="C379" s="68">
        <v>906</v>
      </c>
      <c r="D379" s="2">
        <v>701</v>
      </c>
      <c r="E379" s="3" t="s">
        <v>249</v>
      </c>
      <c r="F379" s="3"/>
      <c r="G379" s="179">
        <f>G380</f>
        <v>5597</v>
      </c>
      <c r="H379" s="179">
        <f>H380</f>
        <v>4871.05</v>
      </c>
      <c r="I379" s="179">
        <f t="shared" si="12"/>
        <v>87.029658745756649</v>
      </c>
    </row>
    <row r="380" spans="1:12" ht="38.25">
      <c r="A380" s="6">
        <v>373</v>
      </c>
      <c r="B380" s="6" t="s">
        <v>389</v>
      </c>
      <c r="C380" s="68">
        <v>906</v>
      </c>
      <c r="D380" s="2">
        <v>701</v>
      </c>
      <c r="E380" s="3" t="s">
        <v>388</v>
      </c>
      <c r="F380" s="3"/>
      <c r="G380" s="181">
        <f>G382+G381</f>
        <v>5597</v>
      </c>
      <c r="H380" s="181">
        <f>H382+H381</f>
        <v>4871.05</v>
      </c>
      <c r="I380" s="181">
        <f t="shared" si="12"/>
        <v>87.029658745756649</v>
      </c>
    </row>
    <row r="381" spans="1:12" ht="25.5">
      <c r="A381" s="6">
        <v>374</v>
      </c>
      <c r="B381" s="8" t="s">
        <v>255</v>
      </c>
      <c r="C381" s="71">
        <v>906</v>
      </c>
      <c r="D381" s="4">
        <v>701</v>
      </c>
      <c r="E381" s="5" t="s">
        <v>388</v>
      </c>
      <c r="F381" s="5" t="s">
        <v>225</v>
      </c>
      <c r="G381" s="183">
        <v>4405.8999999999996</v>
      </c>
      <c r="H381" s="183">
        <v>3861.3</v>
      </c>
      <c r="I381" s="183">
        <f t="shared" si="12"/>
        <v>87.639301845252973</v>
      </c>
    </row>
    <row r="382" spans="1:12" ht="25.5">
      <c r="A382" s="6">
        <v>375</v>
      </c>
      <c r="B382" s="8" t="s">
        <v>224</v>
      </c>
      <c r="C382" s="71">
        <v>906</v>
      </c>
      <c r="D382" s="4">
        <v>701</v>
      </c>
      <c r="E382" s="5" t="s">
        <v>388</v>
      </c>
      <c r="F382" s="5" t="s">
        <v>223</v>
      </c>
      <c r="G382" s="183">
        <v>1191.0999999999999</v>
      </c>
      <c r="H382" s="183">
        <v>1009.75</v>
      </c>
      <c r="I382" s="183">
        <f t="shared" si="12"/>
        <v>84.774578121064565</v>
      </c>
    </row>
    <row r="383" spans="1:12" ht="15.75">
      <c r="A383" s="6">
        <v>376</v>
      </c>
      <c r="B383" s="6" t="s">
        <v>46</v>
      </c>
      <c r="C383" s="68">
        <v>906</v>
      </c>
      <c r="D383" s="2">
        <v>702</v>
      </c>
      <c r="E383" s="3"/>
      <c r="F383" s="3"/>
      <c r="G383" s="179">
        <f>G386+G389+G398+G404+G411+G396+G421+G426+G393+G429+G400+G402+G384</f>
        <v>316718.39469999995</v>
      </c>
      <c r="H383" s="179">
        <f>H386+H389+H398+H404+H411+H396+H421+H426+H393+H429+H400+H402+H384</f>
        <v>314997.82999999996</v>
      </c>
      <c r="I383" s="179">
        <f t="shared" si="12"/>
        <v>99.456752519338281</v>
      </c>
    </row>
    <row r="384" spans="1:12" ht="25.5">
      <c r="A384" s="6">
        <v>377</v>
      </c>
      <c r="B384" s="6" t="s">
        <v>400</v>
      </c>
      <c r="C384" s="68">
        <v>906</v>
      </c>
      <c r="D384" s="2">
        <v>702</v>
      </c>
      <c r="E384" s="3" t="s">
        <v>399</v>
      </c>
      <c r="F384" s="3"/>
      <c r="G384" s="179">
        <f>G385</f>
        <v>1060.2</v>
      </c>
      <c r="H384" s="179">
        <f>H385</f>
        <v>1060.2</v>
      </c>
      <c r="I384" s="179">
        <f t="shared" si="12"/>
        <v>100</v>
      </c>
    </row>
    <row r="385" spans="1:9" ht="25.5">
      <c r="A385" s="6">
        <v>378</v>
      </c>
      <c r="B385" s="8" t="s">
        <v>255</v>
      </c>
      <c r="C385" s="71">
        <v>906</v>
      </c>
      <c r="D385" s="4">
        <v>702</v>
      </c>
      <c r="E385" s="5" t="s">
        <v>399</v>
      </c>
      <c r="F385" s="5" t="s">
        <v>225</v>
      </c>
      <c r="G385" s="174">
        <v>1060.2</v>
      </c>
      <c r="H385" s="174">
        <v>1060.2</v>
      </c>
      <c r="I385" s="174">
        <f t="shared" si="12"/>
        <v>100</v>
      </c>
    </row>
    <row r="386" spans="1:9" ht="25.5">
      <c r="A386" s="6">
        <v>379</v>
      </c>
      <c r="B386" s="6" t="s">
        <v>47</v>
      </c>
      <c r="C386" s="68">
        <v>906</v>
      </c>
      <c r="D386" s="2">
        <v>702</v>
      </c>
      <c r="E386" s="3">
        <v>4210000</v>
      </c>
      <c r="F386" s="3"/>
      <c r="G386" s="179">
        <f>G387</f>
        <v>21928.894700000001</v>
      </c>
      <c r="H386" s="179">
        <f>H387</f>
        <v>21926.04</v>
      </c>
      <c r="I386" s="179">
        <f t="shared" si="12"/>
        <v>99.986982016015617</v>
      </c>
    </row>
    <row r="387" spans="1:9" ht="15.75">
      <c r="A387" s="6">
        <v>380</v>
      </c>
      <c r="B387" s="6" t="s">
        <v>21</v>
      </c>
      <c r="C387" s="68">
        <v>906</v>
      </c>
      <c r="D387" s="2">
        <v>702</v>
      </c>
      <c r="E387" s="3">
        <v>4219900</v>
      </c>
      <c r="F387" s="3"/>
      <c r="G387" s="179">
        <f>G388</f>
        <v>21928.894700000001</v>
      </c>
      <c r="H387" s="179">
        <f>H388</f>
        <v>21926.04</v>
      </c>
      <c r="I387" s="179">
        <f t="shared" si="12"/>
        <v>99.986982016015617</v>
      </c>
    </row>
    <row r="388" spans="1:9" ht="25.5">
      <c r="A388" s="6">
        <v>381</v>
      </c>
      <c r="B388" s="8" t="s">
        <v>224</v>
      </c>
      <c r="C388" s="71">
        <v>906</v>
      </c>
      <c r="D388" s="4">
        <v>702</v>
      </c>
      <c r="E388" s="5">
        <v>4219900</v>
      </c>
      <c r="F388" s="5" t="s">
        <v>223</v>
      </c>
      <c r="G388" s="180">
        <v>21928.894700000001</v>
      </c>
      <c r="H388" s="174">
        <v>21926.04</v>
      </c>
      <c r="I388" s="174">
        <f t="shared" si="12"/>
        <v>99.986982016015617</v>
      </c>
    </row>
    <row r="389" spans="1:9" ht="15.75">
      <c r="A389" s="6">
        <v>382</v>
      </c>
      <c r="B389" s="6" t="s">
        <v>48</v>
      </c>
      <c r="C389" s="68">
        <v>906</v>
      </c>
      <c r="D389" s="2">
        <v>702</v>
      </c>
      <c r="E389" s="3">
        <v>4230000</v>
      </c>
      <c r="F389" s="3"/>
      <c r="G389" s="179">
        <f>G390</f>
        <v>25610.799999999999</v>
      </c>
      <c r="H389" s="179">
        <f>H390</f>
        <v>25610.799999999999</v>
      </c>
      <c r="I389" s="179">
        <f t="shared" si="12"/>
        <v>100</v>
      </c>
    </row>
    <row r="390" spans="1:9" ht="15.75">
      <c r="A390" s="6">
        <v>383</v>
      </c>
      <c r="B390" s="6" t="s">
        <v>21</v>
      </c>
      <c r="C390" s="68">
        <v>906</v>
      </c>
      <c r="D390" s="2">
        <v>702</v>
      </c>
      <c r="E390" s="3">
        <v>4239900</v>
      </c>
      <c r="F390" s="3"/>
      <c r="G390" s="179">
        <f>G391+G392</f>
        <v>25610.799999999999</v>
      </c>
      <c r="H390" s="179">
        <f>H391+H392</f>
        <v>25610.799999999999</v>
      </c>
      <c r="I390" s="179">
        <f t="shared" si="12"/>
        <v>100</v>
      </c>
    </row>
    <row r="391" spans="1:9" ht="15">
      <c r="A391" s="6">
        <v>384</v>
      </c>
      <c r="B391" s="8" t="s">
        <v>200</v>
      </c>
      <c r="C391" s="71">
        <v>906</v>
      </c>
      <c r="D391" s="4">
        <v>702</v>
      </c>
      <c r="E391" s="5">
        <v>4239900</v>
      </c>
      <c r="F391" s="5" t="s">
        <v>199</v>
      </c>
      <c r="G391" s="174">
        <v>23713.8</v>
      </c>
      <c r="H391" s="174">
        <v>23713.8</v>
      </c>
      <c r="I391" s="174">
        <f t="shared" si="12"/>
        <v>100</v>
      </c>
    </row>
    <row r="392" spans="1:9" ht="25.5">
      <c r="A392" s="6">
        <v>385</v>
      </c>
      <c r="B392" s="8" t="s">
        <v>224</v>
      </c>
      <c r="C392" s="71">
        <v>906</v>
      </c>
      <c r="D392" s="4">
        <v>702</v>
      </c>
      <c r="E392" s="5" t="s">
        <v>250</v>
      </c>
      <c r="F392" s="5" t="s">
        <v>223</v>
      </c>
      <c r="G392" s="174">
        <v>1897</v>
      </c>
      <c r="H392" s="174">
        <v>1897</v>
      </c>
      <c r="I392" s="174">
        <f t="shared" si="12"/>
        <v>100</v>
      </c>
    </row>
    <row r="393" spans="1:9" ht="20.25" customHeight="1">
      <c r="A393" s="6">
        <v>386</v>
      </c>
      <c r="B393" s="6" t="s">
        <v>405</v>
      </c>
      <c r="C393" s="68">
        <v>906</v>
      </c>
      <c r="D393" s="2">
        <v>702</v>
      </c>
      <c r="E393" s="3" t="s">
        <v>408</v>
      </c>
      <c r="F393" s="3"/>
      <c r="G393" s="179">
        <f>G394+G395</f>
        <v>27093.5</v>
      </c>
      <c r="H393" s="179">
        <f>H394+H395</f>
        <v>27093.5</v>
      </c>
      <c r="I393" s="179">
        <f t="shared" ref="I393:I456" si="14">H393/G393*100</f>
        <v>100</v>
      </c>
    </row>
    <row r="394" spans="1:9" ht="25.5">
      <c r="A394" s="6">
        <v>387</v>
      </c>
      <c r="B394" s="8" t="s">
        <v>255</v>
      </c>
      <c r="C394" s="71">
        <v>906</v>
      </c>
      <c r="D394" s="4">
        <v>702</v>
      </c>
      <c r="E394" s="5" t="s">
        <v>408</v>
      </c>
      <c r="F394" s="5" t="s">
        <v>225</v>
      </c>
      <c r="G394" s="171">
        <v>4555</v>
      </c>
      <c r="H394" s="174">
        <v>4555</v>
      </c>
      <c r="I394" s="171">
        <f t="shared" si="14"/>
        <v>100</v>
      </c>
    </row>
    <row r="395" spans="1:9" ht="25.5">
      <c r="A395" s="6">
        <v>388</v>
      </c>
      <c r="B395" s="8" t="s">
        <v>224</v>
      </c>
      <c r="C395" s="71">
        <v>906</v>
      </c>
      <c r="D395" s="4">
        <v>702</v>
      </c>
      <c r="E395" s="5" t="s">
        <v>408</v>
      </c>
      <c r="F395" s="5" t="s">
        <v>223</v>
      </c>
      <c r="G395" s="171">
        <v>22538.5</v>
      </c>
      <c r="H395" s="174">
        <v>22538.5</v>
      </c>
      <c r="I395" s="171">
        <f t="shared" si="14"/>
        <v>100</v>
      </c>
    </row>
    <row r="396" spans="1:9" ht="25.5">
      <c r="A396" s="6">
        <v>389</v>
      </c>
      <c r="B396" s="6" t="s">
        <v>115</v>
      </c>
      <c r="C396" s="71">
        <v>906</v>
      </c>
      <c r="D396" s="2">
        <v>702</v>
      </c>
      <c r="E396" s="3" t="s">
        <v>114</v>
      </c>
      <c r="F396" s="3"/>
      <c r="G396" s="179">
        <f>G397</f>
        <v>3045.6</v>
      </c>
      <c r="H396" s="179">
        <f>H397</f>
        <v>2792</v>
      </c>
      <c r="I396" s="179">
        <f t="shared" si="14"/>
        <v>91.673233517205148</v>
      </c>
    </row>
    <row r="397" spans="1:9" ht="15">
      <c r="A397" s="6">
        <v>390</v>
      </c>
      <c r="B397" s="8" t="s">
        <v>200</v>
      </c>
      <c r="C397" s="71">
        <v>906</v>
      </c>
      <c r="D397" s="4">
        <v>702</v>
      </c>
      <c r="E397" s="5" t="s">
        <v>114</v>
      </c>
      <c r="F397" s="5" t="s">
        <v>199</v>
      </c>
      <c r="G397" s="174">
        <v>3045.6</v>
      </c>
      <c r="H397" s="174">
        <v>2792</v>
      </c>
      <c r="I397" s="174">
        <f t="shared" si="14"/>
        <v>91.673233517205148</v>
      </c>
    </row>
    <row r="398" spans="1:9" ht="38.25">
      <c r="A398" s="6">
        <v>391</v>
      </c>
      <c r="B398" s="6" t="s">
        <v>113</v>
      </c>
      <c r="C398" s="68">
        <v>906</v>
      </c>
      <c r="D398" s="2">
        <v>702</v>
      </c>
      <c r="E398" s="3" t="s">
        <v>256</v>
      </c>
      <c r="F398" s="3"/>
      <c r="G398" s="179">
        <f>G399</f>
        <v>11479</v>
      </c>
      <c r="H398" s="179">
        <f>H399</f>
        <v>11479</v>
      </c>
      <c r="I398" s="179">
        <f t="shared" si="14"/>
        <v>100</v>
      </c>
    </row>
    <row r="399" spans="1:9" ht="25.5">
      <c r="A399" s="6">
        <v>392</v>
      </c>
      <c r="B399" s="8" t="s">
        <v>224</v>
      </c>
      <c r="C399" s="71">
        <v>906</v>
      </c>
      <c r="D399" s="4">
        <v>702</v>
      </c>
      <c r="E399" s="5" t="s">
        <v>256</v>
      </c>
      <c r="F399" s="5" t="s">
        <v>223</v>
      </c>
      <c r="G399" s="174">
        <f>2720+8759</f>
        <v>11479</v>
      </c>
      <c r="H399" s="174">
        <f>2720+8759</f>
        <v>11479</v>
      </c>
      <c r="I399" s="174">
        <f t="shared" si="14"/>
        <v>100</v>
      </c>
    </row>
    <row r="400" spans="1:9" ht="63.75">
      <c r="A400" s="6">
        <v>393</v>
      </c>
      <c r="B400" s="6" t="s">
        <v>461</v>
      </c>
      <c r="C400" s="68">
        <v>906</v>
      </c>
      <c r="D400" s="2">
        <v>702</v>
      </c>
      <c r="E400" s="3" t="s">
        <v>462</v>
      </c>
      <c r="F400" s="3"/>
      <c r="G400" s="179">
        <f>G401</f>
        <v>35.6</v>
      </c>
      <c r="H400" s="179">
        <f>H401</f>
        <v>35.6</v>
      </c>
      <c r="I400" s="179">
        <f t="shared" si="14"/>
        <v>100</v>
      </c>
    </row>
    <row r="401" spans="1:9" ht="15">
      <c r="A401" s="6">
        <v>394</v>
      </c>
      <c r="B401" s="8" t="s">
        <v>200</v>
      </c>
      <c r="C401" s="71">
        <v>906</v>
      </c>
      <c r="D401" s="4">
        <v>702</v>
      </c>
      <c r="E401" s="5" t="s">
        <v>462</v>
      </c>
      <c r="F401" s="5" t="s">
        <v>199</v>
      </c>
      <c r="G401" s="174">
        <v>35.6</v>
      </c>
      <c r="H401" s="174">
        <v>35.6</v>
      </c>
      <c r="I401" s="174">
        <f t="shared" si="14"/>
        <v>100</v>
      </c>
    </row>
    <row r="402" spans="1:9" ht="38.25">
      <c r="A402" s="6">
        <v>395</v>
      </c>
      <c r="B402" s="6" t="s">
        <v>464</v>
      </c>
      <c r="C402" s="68">
        <v>906</v>
      </c>
      <c r="D402" s="2">
        <v>702</v>
      </c>
      <c r="E402" s="3" t="s">
        <v>463</v>
      </c>
      <c r="F402" s="3"/>
      <c r="G402" s="179">
        <f>G403</f>
        <v>4330</v>
      </c>
      <c r="H402" s="179">
        <f>H403</f>
        <v>4330</v>
      </c>
      <c r="I402" s="179">
        <f t="shared" si="14"/>
        <v>100</v>
      </c>
    </row>
    <row r="403" spans="1:9" ht="25.5">
      <c r="A403" s="6">
        <v>396</v>
      </c>
      <c r="B403" s="8" t="s">
        <v>224</v>
      </c>
      <c r="C403" s="71">
        <v>906</v>
      </c>
      <c r="D403" s="4">
        <v>702</v>
      </c>
      <c r="E403" s="5" t="s">
        <v>463</v>
      </c>
      <c r="F403" s="5" t="s">
        <v>223</v>
      </c>
      <c r="G403" s="174">
        <v>4330</v>
      </c>
      <c r="H403" s="174">
        <v>4330</v>
      </c>
      <c r="I403" s="174">
        <f t="shared" si="14"/>
        <v>100</v>
      </c>
    </row>
    <row r="404" spans="1:9" ht="140.25">
      <c r="A404" s="6">
        <v>397</v>
      </c>
      <c r="B404" s="6" t="s">
        <v>350</v>
      </c>
      <c r="C404" s="68">
        <v>906</v>
      </c>
      <c r="D404" s="2">
        <v>702</v>
      </c>
      <c r="E404" s="65" t="s">
        <v>257</v>
      </c>
      <c r="F404" s="3"/>
      <c r="G404" s="179">
        <f>G405+G407+G409</f>
        <v>199695</v>
      </c>
      <c r="H404" s="179">
        <f>H405+H407+H409</f>
        <v>199695</v>
      </c>
      <c r="I404" s="179">
        <f t="shared" si="14"/>
        <v>100</v>
      </c>
    </row>
    <row r="405" spans="1:9" ht="102">
      <c r="A405" s="6">
        <v>398</v>
      </c>
      <c r="B405" s="6" t="s">
        <v>348</v>
      </c>
      <c r="C405" s="68">
        <v>906</v>
      </c>
      <c r="D405" s="2">
        <v>702</v>
      </c>
      <c r="E405" s="65" t="s">
        <v>349</v>
      </c>
      <c r="F405" s="3"/>
      <c r="G405" s="179">
        <f>G406</f>
        <v>196321</v>
      </c>
      <c r="H405" s="179">
        <f>H406</f>
        <v>196321</v>
      </c>
      <c r="I405" s="179">
        <f t="shared" si="14"/>
        <v>100</v>
      </c>
    </row>
    <row r="406" spans="1:9" ht="15">
      <c r="A406" s="6">
        <v>399</v>
      </c>
      <c r="B406" s="8" t="s">
        <v>200</v>
      </c>
      <c r="C406" s="71">
        <v>906</v>
      </c>
      <c r="D406" s="4">
        <v>702</v>
      </c>
      <c r="E406" s="5" t="s">
        <v>349</v>
      </c>
      <c r="F406" s="5" t="s">
        <v>199</v>
      </c>
      <c r="G406" s="171">
        <v>196321</v>
      </c>
      <c r="H406" s="174">
        <v>196321</v>
      </c>
      <c r="I406" s="171">
        <f t="shared" si="14"/>
        <v>100</v>
      </c>
    </row>
    <row r="407" spans="1:9" ht="140.25">
      <c r="A407" s="6">
        <v>400</v>
      </c>
      <c r="B407" s="6" t="s">
        <v>354</v>
      </c>
      <c r="C407" s="68">
        <v>906</v>
      </c>
      <c r="D407" s="2">
        <v>702</v>
      </c>
      <c r="E407" s="65" t="s">
        <v>351</v>
      </c>
      <c r="F407" s="3"/>
      <c r="G407" s="179">
        <f>G408</f>
        <v>1007.6</v>
      </c>
      <c r="H407" s="179">
        <f>H408</f>
        <v>1007.6</v>
      </c>
      <c r="I407" s="179">
        <f t="shared" si="14"/>
        <v>100</v>
      </c>
    </row>
    <row r="408" spans="1:9" ht="25.5">
      <c r="A408" s="6">
        <v>401</v>
      </c>
      <c r="B408" s="8" t="s">
        <v>224</v>
      </c>
      <c r="C408" s="71">
        <v>906</v>
      </c>
      <c r="D408" s="4">
        <v>702</v>
      </c>
      <c r="E408" s="5" t="s">
        <v>351</v>
      </c>
      <c r="F408" s="5" t="s">
        <v>223</v>
      </c>
      <c r="G408" s="171">
        <v>1007.6</v>
      </c>
      <c r="H408" s="174">
        <v>1007.6</v>
      </c>
      <c r="I408" s="171">
        <f t="shared" si="14"/>
        <v>100</v>
      </c>
    </row>
    <row r="409" spans="1:9" ht="102">
      <c r="A409" s="6">
        <v>402</v>
      </c>
      <c r="B409" s="6" t="s">
        <v>353</v>
      </c>
      <c r="C409" s="68">
        <v>906</v>
      </c>
      <c r="D409" s="2">
        <v>702</v>
      </c>
      <c r="E409" s="65" t="s">
        <v>352</v>
      </c>
      <c r="F409" s="3"/>
      <c r="G409" s="179">
        <f>G410</f>
        <v>2366.4</v>
      </c>
      <c r="H409" s="179">
        <f>H410</f>
        <v>2366.4</v>
      </c>
      <c r="I409" s="179">
        <f t="shared" si="14"/>
        <v>100</v>
      </c>
    </row>
    <row r="410" spans="1:9" ht="25.5">
      <c r="A410" s="6">
        <v>403</v>
      </c>
      <c r="B410" s="8" t="s">
        <v>224</v>
      </c>
      <c r="C410" s="71">
        <v>906</v>
      </c>
      <c r="D410" s="4">
        <v>702</v>
      </c>
      <c r="E410" s="5" t="s">
        <v>352</v>
      </c>
      <c r="F410" s="5" t="s">
        <v>223</v>
      </c>
      <c r="G410" s="171">
        <v>2366.4</v>
      </c>
      <c r="H410" s="174">
        <v>2366.4</v>
      </c>
      <c r="I410" s="171">
        <f t="shared" si="14"/>
        <v>100</v>
      </c>
    </row>
    <row r="411" spans="1:9" ht="25.5">
      <c r="A411" s="6">
        <v>404</v>
      </c>
      <c r="B411" s="6" t="s">
        <v>102</v>
      </c>
      <c r="C411" s="68">
        <v>906</v>
      </c>
      <c r="D411" s="2">
        <v>702</v>
      </c>
      <c r="E411" s="3" t="s">
        <v>82</v>
      </c>
      <c r="F411" s="3"/>
      <c r="G411" s="179">
        <f>G412+G415+G417+G419</f>
        <v>9194</v>
      </c>
      <c r="H411" s="179">
        <f>H412+H415+H417+H419</f>
        <v>9170.2899999999991</v>
      </c>
      <c r="I411" s="179">
        <f t="shared" si="14"/>
        <v>99.742114422449418</v>
      </c>
    </row>
    <row r="412" spans="1:9" ht="25.5">
      <c r="A412" s="6">
        <v>405</v>
      </c>
      <c r="B412" s="6" t="s">
        <v>251</v>
      </c>
      <c r="C412" s="68">
        <v>906</v>
      </c>
      <c r="D412" s="2">
        <v>702</v>
      </c>
      <c r="E412" s="3" t="s">
        <v>98</v>
      </c>
      <c r="F412" s="3"/>
      <c r="G412" s="179">
        <f>G413+G414</f>
        <v>7972.8</v>
      </c>
      <c r="H412" s="179">
        <f>H413+H414</f>
        <v>7967.8</v>
      </c>
      <c r="I412" s="179">
        <f t="shared" si="14"/>
        <v>99.937286775035119</v>
      </c>
    </row>
    <row r="413" spans="1:9" ht="25.5">
      <c r="A413" s="6">
        <v>406</v>
      </c>
      <c r="B413" s="8" t="s">
        <v>255</v>
      </c>
      <c r="C413" s="71">
        <v>906</v>
      </c>
      <c r="D413" s="4">
        <v>702</v>
      </c>
      <c r="E413" s="5" t="s">
        <v>98</v>
      </c>
      <c r="F413" s="5" t="s">
        <v>225</v>
      </c>
      <c r="G413" s="174">
        <v>6962.3</v>
      </c>
      <c r="H413" s="174">
        <v>6957.3</v>
      </c>
      <c r="I413" s="174">
        <f t="shared" si="14"/>
        <v>99.928184651623738</v>
      </c>
    </row>
    <row r="414" spans="1:9" ht="25.5">
      <c r="A414" s="6">
        <v>407</v>
      </c>
      <c r="B414" s="8" t="s">
        <v>224</v>
      </c>
      <c r="C414" s="71">
        <v>906</v>
      </c>
      <c r="D414" s="4">
        <v>702</v>
      </c>
      <c r="E414" s="5" t="s">
        <v>98</v>
      </c>
      <c r="F414" s="5" t="s">
        <v>223</v>
      </c>
      <c r="G414" s="174">
        <v>1010.5</v>
      </c>
      <c r="H414" s="174">
        <v>1010.5</v>
      </c>
      <c r="I414" s="174">
        <f t="shared" si="14"/>
        <v>100</v>
      </c>
    </row>
    <row r="415" spans="1:9" ht="25.5">
      <c r="A415" s="6">
        <v>408</v>
      </c>
      <c r="B415" s="6" t="s">
        <v>206</v>
      </c>
      <c r="C415" s="68">
        <v>906</v>
      </c>
      <c r="D415" s="2">
        <v>702</v>
      </c>
      <c r="E415" s="3" t="s">
        <v>99</v>
      </c>
      <c r="F415" s="3"/>
      <c r="G415" s="179">
        <f>G416</f>
        <v>683</v>
      </c>
      <c r="H415" s="179">
        <f>H416</f>
        <v>683</v>
      </c>
      <c r="I415" s="179">
        <f t="shared" si="14"/>
        <v>100</v>
      </c>
    </row>
    <row r="416" spans="1:9" ht="25.5">
      <c r="A416" s="6">
        <v>409</v>
      </c>
      <c r="B416" s="8" t="s">
        <v>224</v>
      </c>
      <c r="C416" s="71">
        <v>906</v>
      </c>
      <c r="D416" s="4">
        <v>702</v>
      </c>
      <c r="E416" s="5" t="s">
        <v>99</v>
      </c>
      <c r="F416" s="5" t="s">
        <v>223</v>
      </c>
      <c r="G416" s="174">
        <v>683</v>
      </c>
      <c r="H416" s="174">
        <v>683</v>
      </c>
      <c r="I416" s="174">
        <f t="shared" si="14"/>
        <v>100</v>
      </c>
    </row>
    <row r="417" spans="1:12" ht="25.5">
      <c r="A417" s="6">
        <v>410</v>
      </c>
      <c r="B417" s="6" t="s">
        <v>142</v>
      </c>
      <c r="C417" s="68">
        <v>906</v>
      </c>
      <c r="D417" s="2">
        <v>702</v>
      </c>
      <c r="E417" s="3" t="s">
        <v>100</v>
      </c>
      <c r="F417" s="3"/>
      <c r="G417" s="179">
        <f>G418</f>
        <v>414.7</v>
      </c>
      <c r="H417" s="179">
        <f>H418</f>
        <v>395.99</v>
      </c>
      <c r="I417" s="179">
        <f t="shared" si="14"/>
        <v>95.488304798649622</v>
      </c>
    </row>
    <row r="418" spans="1:12" ht="15">
      <c r="A418" s="6">
        <v>411</v>
      </c>
      <c r="B418" s="8" t="s">
        <v>200</v>
      </c>
      <c r="C418" s="71">
        <v>906</v>
      </c>
      <c r="D418" s="4">
        <v>702</v>
      </c>
      <c r="E418" s="5" t="s">
        <v>100</v>
      </c>
      <c r="F418" s="5" t="s">
        <v>199</v>
      </c>
      <c r="G418" s="171">
        <v>414.7</v>
      </c>
      <c r="H418" s="174">
        <v>395.99</v>
      </c>
      <c r="I418" s="171">
        <f t="shared" si="14"/>
        <v>95.488304798649622</v>
      </c>
    </row>
    <row r="419" spans="1:12" ht="38.25">
      <c r="A419" s="6">
        <v>412</v>
      </c>
      <c r="B419" s="6" t="s">
        <v>143</v>
      </c>
      <c r="C419" s="68">
        <v>906</v>
      </c>
      <c r="D419" s="2">
        <v>702</v>
      </c>
      <c r="E419" s="3" t="s">
        <v>133</v>
      </c>
      <c r="F419" s="3"/>
      <c r="G419" s="179">
        <f>G420</f>
        <v>123.5</v>
      </c>
      <c r="H419" s="179">
        <f>H420</f>
        <v>123.5</v>
      </c>
      <c r="I419" s="179">
        <f t="shared" si="14"/>
        <v>100</v>
      </c>
    </row>
    <row r="420" spans="1:12" ht="25.5">
      <c r="A420" s="6">
        <v>413</v>
      </c>
      <c r="B420" s="8" t="s">
        <v>224</v>
      </c>
      <c r="C420" s="71">
        <v>906</v>
      </c>
      <c r="D420" s="4">
        <v>702</v>
      </c>
      <c r="E420" s="13" t="s">
        <v>133</v>
      </c>
      <c r="F420" s="5" t="s">
        <v>223</v>
      </c>
      <c r="G420" s="171">
        <v>123.5</v>
      </c>
      <c r="H420" s="174">
        <v>123.5</v>
      </c>
      <c r="I420" s="171">
        <f t="shared" si="14"/>
        <v>100</v>
      </c>
    </row>
    <row r="421" spans="1:12" ht="38.25">
      <c r="A421" s="6">
        <v>414</v>
      </c>
      <c r="B421" s="6" t="s">
        <v>167</v>
      </c>
      <c r="C421" s="68">
        <v>906</v>
      </c>
      <c r="D421" s="2">
        <v>702</v>
      </c>
      <c r="E421" s="3" t="s">
        <v>166</v>
      </c>
      <c r="F421" s="3"/>
      <c r="G421" s="179">
        <f>G422+G424</f>
        <v>10317.5</v>
      </c>
      <c r="H421" s="179">
        <f>H422+H424</f>
        <v>8877.1</v>
      </c>
      <c r="I421" s="179">
        <f t="shared" si="14"/>
        <v>86.039253695178104</v>
      </c>
    </row>
    <row r="422" spans="1:12" ht="63.75">
      <c r="A422" s="6">
        <v>415</v>
      </c>
      <c r="B422" s="6" t="s">
        <v>380</v>
      </c>
      <c r="C422" s="68">
        <v>906</v>
      </c>
      <c r="D422" s="2">
        <v>702</v>
      </c>
      <c r="E422" s="3" t="s">
        <v>379</v>
      </c>
      <c r="F422" s="3"/>
      <c r="G422" s="179">
        <f>G423</f>
        <v>9505</v>
      </c>
      <c r="H422" s="179">
        <f>H423</f>
        <v>8064.6</v>
      </c>
      <c r="I422" s="179">
        <f t="shared" si="14"/>
        <v>84.845870594423985</v>
      </c>
    </row>
    <row r="423" spans="1:12" ht="25.5">
      <c r="A423" s="6">
        <v>416</v>
      </c>
      <c r="B423" s="8" t="s">
        <v>255</v>
      </c>
      <c r="C423" s="71">
        <v>906</v>
      </c>
      <c r="D423" s="4">
        <v>702</v>
      </c>
      <c r="E423" s="5" t="s">
        <v>379</v>
      </c>
      <c r="F423" s="5" t="s">
        <v>225</v>
      </c>
      <c r="G423" s="174">
        <v>9505</v>
      </c>
      <c r="H423" s="174">
        <v>8064.6</v>
      </c>
      <c r="I423" s="174">
        <f t="shared" si="14"/>
        <v>84.845870594423985</v>
      </c>
    </row>
    <row r="424" spans="1:12" ht="51">
      <c r="A424" s="6">
        <v>417</v>
      </c>
      <c r="B424" s="6" t="s">
        <v>382</v>
      </c>
      <c r="C424" s="68">
        <v>906</v>
      </c>
      <c r="D424" s="2">
        <v>702</v>
      </c>
      <c r="E424" s="3" t="s">
        <v>381</v>
      </c>
      <c r="F424" s="3"/>
      <c r="G424" s="179">
        <f>G425</f>
        <v>812.5</v>
      </c>
      <c r="H424" s="179">
        <f>H425</f>
        <v>812.5</v>
      </c>
      <c r="I424" s="179">
        <f t="shared" si="14"/>
        <v>100</v>
      </c>
    </row>
    <row r="425" spans="1:12" ht="25.5">
      <c r="A425" s="6">
        <v>418</v>
      </c>
      <c r="B425" s="8" t="s">
        <v>224</v>
      </c>
      <c r="C425" s="71">
        <v>906</v>
      </c>
      <c r="D425" s="4">
        <v>702</v>
      </c>
      <c r="E425" s="5" t="s">
        <v>381</v>
      </c>
      <c r="F425" s="5" t="s">
        <v>223</v>
      </c>
      <c r="G425" s="174">
        <v>812.5</v>
      </c>
      <c r="H425" s="174">
        <v>812.5</v>
      </c>
      <c r="I425" s="174">
        <f t="shared" si="14"/>
        <v>100</v>
      </c>
    </row>
    <row r="426" spans="1:12" s="27" customFormat="1" ht="38.25">
      <c r="A426" s="6">
        <v>419</v>
      </c>
      <c r="B426" s="6" t="s">
        <v>121</v>
      </c>
      <c r="C426" s="68">
        <v>906</v>
      </c>
      <c r="D426" s="2">
        <v>702</v>
      </c>
      <c r="E426" s="11" t="s">
        <v>194</v>
      </c>
      <c r="F426" s="11"/>
      <c r="G426" s="179">
        <f>G427</f>
        <v>337.8</v>
      </c>
      <c r="H426" s="179">
        <f>H427</f>
        <v>337.8</v>
      </c>
      <c r="I426" s="179">
        <f t="shared" si="14"/>
        <v>100</v>
      </c>
      <c r="K426" s="135"/>
      <c r="L426" s="135"/>
    </row>
    <row r="427" spans="1:12" s="27" customFormat="1" ht="51">
      <c r="A427" s="6">
        <v>420</v>
      </c>
      <c r="B427" s="6" t="s">
        <v>170</v>
      </c>
      <c r="C427" s="68">
        <v>906</v>
      </c>
      <c r="D427" s="2">
        <v>702</v>
      </c>
      <c r="E427" s="3" t="s">
        <v>169</v>
      </c>
      <c r="F427" s="3"/>
      <c r="G427" s="179">
        <f>G428</f>
        <v>337.8</v>
      </c>
      <c r="H427" s="179">
        <f>H428</f>
        <v>337.8</v>
      </c>
      <c r="I427" s="179">
        <f t="shared" si="14"/>
        <v>100</v>
      </c>
      <c r="K427" s="135"/>
      <c r="L427" s="135"/>
    </row>
    <row r="428" spans="1:12" s="27" customFormat="1" ht="25.5">
      <c r="A428" s="6">
        <v>421</v>
      </c>
      <c r="B428" s="8" t="s">
        <v>224</v>
      </c>
      <c r="C428" s="71">
        <v>906</v>
      </c>
      <c r="D428" s="4">
        <v>702</v>
      </c>
      <c r="E428" s="5" t="s">
        <v>169</v>
      </c>
      <c r="F428" s="5" t="s">
        <v>223</v>
      </c>
      <c r="G428" s="174">
        <v>337.8</v>
      </c>
      <c r="H428" s="174">
        <v>337.8</v>
      </c>
      <c r="I428" s="174">
        <f t="shared" si="14"/>
        <v>100</v>
      </c>
      <c r="K428" s="135"/>
      <c r="L428" s="135"/>
    </row>
    <row r="429" spans="1:12" s="27" customFormat="1" ht="25.5">
      <c r="A429" s="6">
        <v>422</v>
      </c>
      <c r="B429" s="6" t="s">
        <v>180</v>
      </c>
      <c r="C429" s="68">
        <v>906</v>
      </c>
      <c r="D429" s="2">
        <v>702</v>
      </c>
      <c r="E429" s="11" t="s">
        <v>179</v>
      </c>
      <c r="F429" s="11"/>
      <c r="G429" s="184">
        <f>G430</f>
        <v>2590.5</v>
      </c>
      <c r="H429" s="179">
        <f>H430</f>
        <v>2590.5</v>
      </c>
      <c r="I429" s="184">
        <f t="shared" si="14"/>
        <v>100</v>
      </c>
      <c r="K429" s="135"/>
      <c r="L429" s="135"/>
    </row>
    <row r="430" spans="1:12" s="27" customFormat="1" ht="25.5">
      <c r="A430" s="6">
        <v>423</v>
      </c>
      <c r="B430" s="8" t="s">
        <v>224</v>
      </c>
      <c r="C430" s="71">
        <v>906</v>
      </c>
      <c r="D430" s="4">
        <v>702</v>
      </c>
      <c r="E430" s="13" t="s">
        <v>179</v>
      </c>
      <c r="F430" s="5" t="s">
        <v>223</v>
      </c>
      <c r="G430" s="171">
        <v>2590.5</v>
      </c>
      <c r="H430" s="174">
        <v>2590.5</v>
      </c>
      <c r="I430" s="171">
        <f t="shared" si="14"/>
        <v>100</v>
      </c>
      <c r="K430" s="135"/>
      <c r="L430" s="135"/>
    </row>
    <row r="431" spans="1:12" ht="15.75">
      <c r="A431" s="6">
        <v>424</v>
      </c>
      <c r="B431" s="6" t="s">
        <v>49</v>
      </c>
      <c r="C431" s="68">
        <v>906</v>
      </c>
      <c r="D431" s="2">
        <v>707</v>
      </c>
      <c r="E431" s="3"/>
      <c r="F431" s="3"/>
      <c r="G431" s="179">
        <f>G432+G439+G444+G447</f>
        <v>11935.1</v>
      </c>
      <c r="H431" s="179">
        <f>H432+H439+H444+H447</f>
        <v>11934.7</v>
      </c>
      <c r="I431" s="179">
        <f t="shared" si="14"/>
        <v>99.996648540858473</v>
      </c>
    </row>
    <row r="432" spans="1:12" ht="15.75">
      <c r="A432" s="6">
        <v>425</v>
      </c>
      <c r="B432" s="6" t="s">
        <v>119</v>
      </c>
      <c r="C432" s="68">
        <v>906</v>
      </c>
      <c r="D432" s="2">
        <v>707</v>
      </c>
      <c r="E432" s="3">
        <v>4320000</v>
      </c>
      <c r="F432" s="3"/>
      <c r="G432" s="179">
        <f>G436+G433</f>
        <v>11303.2</v>
      </c>
      <c r="H432" s="179">
        <f>H436+H433</f>
        <v>11303.2</v>
      </c>
      <c r="I432" s="179">
        <f t="shared" si="14"/>
        <v>100</v>
      </c>
    </row>
    <row r="433" spans="1:12" ht="25.5">
      <c r="A433" s="6">
        <v>426</v>
      </c>
      <c r="B433" s="6" t="s">
        <v>145</v>
      </c>
      <c r="C433" s="68">
        <v>906</v>
      </c>
      <c r="D433" s="2">
        <v>707</v>
      </c>
      <c r="E433" s="3" t="s">
        <v>144</v>
      </c>
      <c r="F433" s="3"/>
      <c r="G433" s="179">
        <f>G435+G434</f>
        <v>6247</v>
      </c>
      <c r="H433" s="179">
        <f>H435+H434</f>
        <v>6247</v>
      </c>
      <c r="I433" s="179">
        <f t="shared" si="14"/>
        <v>100</v>
      </c>
    </row>
    <row r="434" spans="1:12" ht="15">
      <c r="A434" s="6">
        <v>427</v>
      </c>
      <c r="B434" s="8" t="s">
        <v>200</v>
      </c>
      <c r="C434" s="71">
        <v>906</v>
      </c>
      <c r="D434" s="12">
        <v>707</v>
      </c>
      <c r="E434" s="5" t="s">
        <v>144</v>
      </c>
      <c r="F434" s="5" t="s">
        <v>199</v>
      </c>
      <c r="G434" s="174">
        <v>1541.6</v>
      </c>
      <c r="H434" s="174">
        <v>1541.6</v>
      </c>
      <c r="I434" s="174">
        <f t="shared" si="14"/>
        <v>100</v>
      </c>
    </row>
    <row r="435" spans="1:12" s="26" customFormat="1" ht="25.5">
      <c r="A435" s="6">
        <v>428</v>
      </c>
      <c r="B435" s="8" t="s">
        <v>224</v>
      </c>
      <c r="C435" s="71">
        <v>906</v>
      </c>
      <c r="D435" s="4">
        <v>707</v>
      </c>
      <c r="E435" s="5" t="s">
        <v>144</v>
      </c>
      <c r="F435" s="5" t="s">
        <v>223</v>
      </c>
      <c r="G435" s="174">
        <v>4705.3999999999996</v>
      </c>
      <c r="H435" s="174">
        <v>4705.3999999999996</v>
      </c>
      <c r="I435" s="174">
        <f t="shared" si="14"/>
        <v>100</v>
      </c>
      <c r="K435" s="166"/>
      <c r="L435" s="166"/>
    </row>
    <row r="436" spans="1:12" ht="15.75">
      <c r="A436" s="6">
        <v>429</v>
      </c>
      <c r="B436" s="6" t="s">
        <v>215</v>
      </c>
      <c r="C436" s="68">
        <v>906</v>
      </c>
      <c r="D436" s="10">
        <v>707</v>
      </c>
      <c r="E436" s="11" t="s">
        <v>88</v>
      </c>
      <c r="F436" s="11"/>
      <c r="G436" s="179">
        <f>G438+G437</f>
        <v>5056.2</v>
      </c>
      <c r="H436" s="179">
        <f>H438+H437</f>
        <v>5056.2</v>
      </c>
      <c r="I436" s="179">
        <f t="shared" si="14"/>
        <v>100</v>
      </c>
    </row>
    <row r="437" spans="1:12" ht="15">
      <c r="A437" s="6">
        <v>430</v>
      </c>
      <c r="B437" s="8" t="s">
        <v>200</v>
      </c>
      <c r="C437" s="71">
        <v>906</v>
      </c>
      <c r="D437" s="4">
        <v>707</v>
      </c>
      <c r="E437" s="5" t="s">
        <v>88</v>
      </c>
      <c r="F437" s="5" t="s">
        <v>199</v>
      </c>
      <c r="G437" s="174">
        <v>1830.6</v>
      </c>
      <c r="H437" s="174">
        <v>1830.6</v>
      </c>
      <c r="I437" s="174">
        <f t="shared" si="14"/>
        <v>100</v>
      </c>
    </row>
    <row r="438" spans="1:12" ht="25.5">
      <c r="A438" s="6">
        <v>431</v>
      </c>
      <c r="B438" s="8" t="s">
        <v>224</v>
      </c>
      <c r="C438" s="71">
        <v>906</v>
      </c>
      <c r="D438" s="12">
        <v>707</v>
      </c>
      <c r="E438" s="13" t="s">
        <v>88</v>
      </c>
      <c r="F438" s="5" t="s">
        <v>223</v>
      </c>
      <c r="G438" s="174">
        <v>3225.6</v>
      </c>
      <c r="H438" s="174">
        <v>3225.6</v>
      </c>
      <c r="I438" s="174">
        <f t="shared" si="14"/>
        <v>100</v>
      </c>
    </row>
    <row r="439" spans="1:12" ht="25.5">
      <c r="A439" s="6">
        <v>432</v>
      </c>
      <c r="B439" s="6" t="s">
        <v>102</v>
      </c>
      <c r="C439" s="68">
        <v>906</v>
      </c>
      <c r="D439" s="2">
        <v>707</v>
      </c>
      <c r="E439" s="3" t="s">
        <v>82</v>
      </c>
      <c r="F439" s="3"/>
      <c r="G439" s="179">
        <f>G440+G442</f>
        <v>116</v>
      </c>
      <c r="H439" s="179">
        <f>H440+H442</f>
        <v>116</v>
      </c>
      <c r="I439" s="179">
        <f t="shared" si="14"/>
        <v>100</v>
      </c>
    </row>
    <row r="440" spans="1:12" ht="25.5">
      <c r="A440" s="6">
        <v>433</v>
      </c>
      <c r="B440" s="6" t="s">
        <v>345</v>
      </c>
      <c r="C440" s="68">
        <v>906</v>
      </c>
      <c r="D440" s="2">
        <v>707</v>
      </c>
      <c r="E440" s="3" t="s">
        <v>214</v>
      </c>
      <c r="F440" s="3"/>
      <c r="G440" s="179">
        <f>G441</f>
        <v>108</v>
      </c>
      <c r="H440" s="179">
        <f>H441</f>
        <v>108</v>
      </c>
      <c r="I440" s="179">
        <f t="shared" si="14"/>
        <v>100</v>
      </c>
    </row>
    <row r="441" spans="1:12" ht="25.5">
      <c r="A441" s="6">
        <v>434</v>
      </c>
      <c r="B441" s="8" t="s">
        <v>224</v>
      </c>
      <c r="C441" s="71">
        <v>906</v>
      </c>
      <c r="D441" s="4">
        <v>707</v>
      </c>
      <c r="E441" s="5" t="s">
        <v>214</v>
      </c>
      <c r="F441" s="5" t="s">
        <v>223</v>
      </c>
      <c r="G441" s="174">
        <v>108</v>
      </c>
      <c r="H441" s="174">
        <v>108</v>
      </c>
      <c r="I441" s="174">
        <f t="shared" si="14"/>
        <v>100</v>
      </c>
    </row>
    <row r="442" spans="1:12" ht="25.5">
      <c r="A442" s="6">
        <v>435</v>
      </c>
      <c r="B442" s="6" t="s">
        <v>142</v>
      </c>
      <c r="C442" s="68">
        <v>906</v>
      </c>
      <c r="D442" s="2">
        <v>707</v>
      </c>
      <c r="E442" s="3" t="s">
        <v>100</v>
      </c>
      <c r="F442" s="3"/>
      <c r="G442" s="179">
        <f>G443</f>
        <v>8</v>
      </c>
      <c r="H442" s="179">
        <f>H443</f>
        <v>8</v>
      </c>
      <c r="I442" s="179">
        <f t="shared" si="14"/>
        <v>100</v>
      </c>
    </row>
    <row r="443" spans="1:12" ht="25.5">
      <c r="A443" s="6">
        <v>436</v>
      </c>
      <c r="B443" s="8" t="s">
        <v>224</v>
      </c>
      <c r="C443" s="71">
        <v>906</v>
      </c>
      <c r="D443" s="4">
        <v>707</v>
      </c>
      <c r="E443" s="5" t="s">
        <v>100</v>
      </c>
      <c r="F443" s="5" t="s">
        <v>223</v>
      </c>
      <c r="G443" s="174">
        <v>8</v>
      </c>
      <c r="H443" s="174">
        <v>8</v>
      </c>
      <c r="I443" s="174">
        <f t="shared" si="14"/>
        <v>100</v>
      </c>
    </row>
    <row r="444" spans="1:12" ht="25.5">
      <c r="A444" s="6">
        <v>437</v>
      </c>
      <c r="B444" s="6" t="s">
        <v>173</v>
      </c>
      <c r="C444" s="68">
        <v>906</v>
      </c>
      <c r="D444" s="2">
        <v>707</v>
      </c>
      <c r="E444" s="3" t="s">
        <v>172</v>
      </c>
      <c r="F444" s="3"/>
      <c r="G444" s="179">
        <f>G445</f>
        <v>84.9</v>
      </c>
      <c r="H444" s="179">
        <f>H445</f>
        <v>84.9</v>
      </c>
      <c r="I444" s="179">
        <f t="shared" si="14"/>
        <v>100</v>
      </c>
    </row>
    <row r="445" spans="1:12" ht="15.75">
      <c r="A445" s="6">
        <v>438</v>
      </c>
      <c r="B445" s="6" t="s">
        <v>165</v>
      </c>
      <c r="C445" s="68">
        <v>906</v>
      </c>
      <c r="D445" s="2">
        <v>707</v>
      </c>
      <c r="E445" s="3" t="s">
        <v>171</v>
      </c>
      <c r="F445" s="3"/>
      <c r="G445" s="179">
        <f>G446</f>
        <v>84.9</v>
      </c>
      <c r="H445" s="179">
        <f>H446</f>
        <v>84.9</v>
      </c>
      <c r="I445" s="179">
        <f t="shared" si="14"/>
        <v>100</v>
      </c>
    </row>
    <row r="446" spans="1:12" ht="25.5">
      <c r="A446" s="6">
        <v>439</v>
      </c>
      <c r="B446" s="8" t="s">
        <v>224</v>
      </c>
      <c r="C446" s="71">
        <v>906</v>
      </c>
      <c r="D446" s="4">
        <v>707</v>
      </c>
      <c r="E446" s="5" t="s">
        <v>171</v>
      </c>
      <c r="F446" s="5" t="s">
        <v>223</v>
      </c>
      <c r="G446" s="174">
        <v>84.9</v>
      </c>
      <c r="H446" s="174">
        <v>84.9</v>
      </c>
      <c r="I446" s="174">
        <f t="shared" si="14"/>
        <v>100</v>
      </c>
    </row>
    <row r="447" spans="1:12" ht="67.5" customHeight="1">
      <c r="A447" s="6">
        <v>440</v>
      </c>
      <c r="B447" s="6" t="s">
        <v>182</v>
      </c>
      <c r="C447" s="68">
        <v>906</v>
      </c>
      <c r="D447" s="2">
        <v>707</v>
      </c>
      <c r="E447" s="3" t="s">
        <v>181</v>
      </c>
      <c r="F447" s="3"/>
      <c r="G447" s="179">
        <f>G448</f>
        <v>431</v>
      </c>
      <c r="H447" s="179">
        <f>H448</f>
        <v>430.6</v>
      </c>
      <c r="I447" s="179">
        <f t="shared" si="14"/>
        <v>99.907192575406029</v>
      </c>
    </row>
    <row r="448" spans="1:12" ht="25.5">
      <c r="A448" s="6">
        <v>441</v>
      </c>
      <c r="B448" s="8" t="s">
        <v>224</v>
      </c>
      <c r="C448" s="71">
        <v>906</v>
      </c>
      <c r="D448" s="4">
        <v>707</v>
      </c>
      <c r="E448" s="5" t="s">
        <v>181</v>
      </c>
      <c r="F448" s="5" t="s">
        <v>223</v>
      </c>
      <c r="G448" s="174">
        <v>431</v>
      </c>
      <c r="H448" s="174">
        <v>430.6</v>
      </c>
      <c r="I448" s="174">
        <f t="shared" si="14"/>
        <v>99.907192575406029</v>
      </c>
    </row>
    <row r="449" spans="1:12" ht="15.75">
      <c r="A449" s="6">
        <v>442</v>
      </c>
      <c r="B449" s="6" t="s">
        <v>50</v>
      </c>
      <c r="C449" s="68">
        <v>906</v>
      </c>
      <c r="D449" s="2">
        <v>709</v>
      </c>
      <c r="E449" s="3"/>
      <c r="F449" s="3"/>
      <c r="G449" s="179">
        <f>G450+G456+G460+G453</f>
        <v>9135.2999999999993</v>
      </c>
      <c r="H449" s="179">
        <f>H450+H456+H460+H453</f>
        <v>9116.9</v>
      </c>
      <c r="I449" s="179">
        <f t="shared" si="14"/>
        <v>99.798583516688012</v>
      </c>
    </row>
    <row r="450" spans="1:12" ht="15.75">
      <c r="A450" s="6">
        <v>443</v>
      </c>
      <c r="B450" s="6" t="s">
        <v>130</v>
      </c>
      <c r="C450" s="68">
        <v>906</v>
      </c>
      <c r="D450" s="2">
        <v>709</v>
      </c>
      <c r="E450" s="3" t="s">
        <v>63</v>
      </c>
      <c r="F450" s="3"/>
      <c r="G450" s="179">
        <f>G451</f>
        <v>2432</v>
      </c>
      <c r="H450" s="179">
        <f>H451</f>
        <v>2432</v>
      </c>
      <c r="I450" s="179">
        <f t="shared" si="14"/>
        <v>100</v>
      </c>
    </row>
    <row r="451" spans="1:12" ht="15.75">
      <c r="A451" s="6">
        <v>444</v>
      </c>
      <c r="B451" s="6" t="s">
        <v>7</v>
      </c>
      <c r="C451" s="68">
        <v>906</v>
      </c>
      <c r="D451" s="2">
        <v>709</v>
      </c>
      <c r="E451" s="3" t="s">
        <v>64</v>
      </c>
      <c r="F451" s="3"/>
      <c r="G451" s="179">
        <f>G452</f>
        <v>2432</v>
      </c>
      <c r="H451" s="179">
        <f>H452</f>
        <v>2432</v>
      </c>
      <c r="I451" s="179">
        <f t="shared" si="14"/>
        <v>100</v>
      </c>
    </row>
    <row r="452" spans="1:12" ht="25.5">
      <c r="A452" s="6">
        <v>445</v>
      </c>
      <c r="B452" s="8" t="s">
        <v>217</v>
      </c>
      <c r="C452" s="71">
        <v>906</v>
      </c>
      <c r="D452" s="4">
        <v>709</v>
      </c>
      <c r="E452" s="5" t="s">
        <v>64</v>
      </c>
      <c r="F452" s="5" t="s">
        <v>216</v>
      </c>
      <c r="G452" s="174">
        <v>2432</v>
      </c>
      <c r="H452" s="174">
        <v>2432</v>
      </c>
      <c r="I452" s="174">
        <f t="shared" si="14"/>
        <v>100</v>
      </c>
    </row>
    <row r="453" spans="1:12" ht="15.75">
      <c r="A453" s="6">
        <v>446</v>
      </c>
      <c r="B453" s="6" t="s">
        <v>213</v>
      </c>
      <c r="C453" s="68">
        <v>906</v>
      </c>
      <c r="D453" s="2">
        <v>709</v>
      </c>
      <c r="E453" s="3" t="s">
        <v>109</v>
      </c>
      <c r="F453" s="3"/>
      <c r="G453" s="179">
        <f>G454</f>
        <v>187</v>
      </c>
      <c r="H453" s="179">
        <f>H454</f>
        <v>187</v>
      </c>
      <c r="I453" s="179">
        <f t="shared" si="14"/>
        <v>100</v>
      </c>
    </row>
    <row r="454" spans="1:12" ht="15.75">
      <c r="A454" s="6">
        <v>447</v>
      </c>
      <c r="B454" s="6" t="s">
        <v>21</v>
      </c>
      <c r="C454" s="68">
        <v>906</v>
      </c>
      <c r="D454" s="2">
        <v>709</v>
      </c>
      <c r="E454" s="3" t="s">
        <v>110</v>
      </c>
      <c r="F454" s="3"/>
      <c r="G454" s="179">
        <f>G455</f>
        <v>187</v>
      </c>
      <c r="H454" s="179">
        <f>H455</f>
        <v>187</v>
      </c>
      <c r="I454" s="179">
        <f t="shared" si="14"/>
        <v>100</v>
      </c>
    </row>
    <row r="455" spans="1:12" ht="25.5">
      <c r="A455" s="6">
        <v>448</v>
      </c>
      <c r="B455" s="8" t="s">
        <v>224</v>
      </c>
      <c r="C455" s="71">
        <v>906</v>
      </c>
      <c r="D455" s="4">
        <v>709</v>
      </c>
      <c r="E455" s="5" t="s">
        <v>110</v>
      </c>
      <c r="F455" s="5" t="s">
        <v>223</v>
      </c>
      <c r="G455" s="174">
        <v>187</v>
      </c>
      <c r="H455" s="174">
        <v>187</v>
      </c>
      <c r="I455" s="174">
        <f t="shared" si="14"/>
        <v>100</v>
      </c>
    </row>
    <row r="456" spans="1:12" ht="51">
      <c r="A456" s="6">
        <v>449</v>
      </c>
      <c r="B456" s="6" t="s">
        <v>51</v>
      </c>
      <c r="C456" s="68">
        <v>906</v>
      </c>
      <c r="D456" s="2">
        <v>709</v>
      </c>
      <c r="E456" s="3">
        <v>4520000</v>
      </c>
      <c r="F456" s="3"/>
      <c r="G456" s="179">
        <f>G457</f>
        <v>6496</v>
      </c>
      <c r="H456" s="179">
        <f>H457</f>
        <v>6496</v>
      </c>
      <c r="I456" s="179">
        <f t="shared" si="14"/>
        <v>100</v>
      </c>
    </row>
    <row r="457" spans="1:12" ht="15.75">
      <c r="A457" s="6">
        <v>450</v>
      </c>
      <c r="B457" s="6" t="s">
        <v>21</v>
      </c>
      <c r="C457" s="68">
        <v>906</v>
      </c>
      <c r="D457" s="2">
        <v>709</v>
      </c>
      <c r="E457" s="3" t="s">
        <v>83</v>
      </c>
      <c r="F457" s="3"/>
      <c r="G457" s="179">
        <f>G458+G459</f>
        <v>6496</v>
      </c>
      <c r="H457" s="179">
        <f>H458+H459</f>
        <v>6496</v>
      </c>
      <c r="I457" s="179">
        <f t="shared" ref="I457:I513" si="15">H457/G457*100</f>
        <v>100</v>
      </c>
    </row>
    <row r="458" spans="1:12" ht="15">
      <c r="A458" s="6">
        <v>451</v>
      </c>
      <c r="B458" s="8" t="s">
        <v>200</v>
      </c>
      <c r="C458" s="71">
        <v>906</v>
      </c>
      <c r="D458" s="4">
        <v>709</v>
      </c>
      <c r="E458" s="5">
        <v>4529900</v>
      </c>
      <c r="F458" s="5" t="s">
        <v>199</v>
      </c>
      <c r="G458" s="174">
        <v>5320</v>
      </c>
      <c r="H458" s="174">
        <v>5320</v>
      </c>
      <c r="I458" s="174">
        <f t="shared" si="15"/>
        <v>100</v>
      </c>
    </row>
    <row r="459" spans="1:12" ht="25.5">
      <c r="A459" s="6">
        <v>452</v>
      </c>
      <c r="B459" s="8" t="s">
        <v>224</v>
      </c>
      <c r="C459" s="71">
        <v>906</v>
      </c>
      <c r="D459" s="4">
        <v>709</v>
      </c>
      <c r="E459" s="5">
        <v>4529900</v>
      </c>
      <c r="F459" s="5" t="s">
        <v>223</v>
      </c>
      <c r="G459" s="174">
        <v>1176</v>
      </c>
      <c r="H459" s="174">
        <v>1176</v>
      </c>
      <c r="I459" s="174">
        <f t="shared" si="15"/>
        <v>100</v>
      </c>
    </row>
    <row r="460" spans="1:12" s="27" customFormat="1" ht="25.5">
      <c r="A460" s="6">
        <v>453</v>
      </c>
      <c r="B460" s="6" t="s">
        <v>102</v>
      </c>
      <c r="C460" s="68">
        <v>906</v>
      </c>
      <c r="D460" s="2">
        <v>709</v>
      </c>
      <c r="E460" s="3" t="s">
        <v>82</v>
      </c>
      <c r="F460" s="3"/>
      <c r="G460" s="179">
        <f>G461</f>
        <v>20.3</v>
      </c>
      <c r="H460" s="179">
        <f>H461</f>
        <v>1.9</v>
      </c>
      <c r="I460" s="179">
        <f t="shared" si="15"/>
        <v>9.3596059113300498</v>
      </c>
      <c r="K460" s="135"/>
      <c r="L460" s="135"/>
    </row>
    <row r="461" spans="1:12" s="27" customFormat="1" ht="25.5">
      <c r="A461" s="6">
        <v>454</v>
      </c>
      <c r="B461" s="6" t="s">
        <v>125</v>
      </c>
      <c r="C461" s="68">
        <v>906</v>
      </c>
      <c r="D461" s="4">
        <v>709</v>
      </c>
      <c r="E461" s="33" t="s">
        <v>132</v>
      </c>
      <c r="F461" s="3"/>
      <c r="G461" s="179">
        <f>G462</f>
        <v>20.3</v>
      </c>
      <c r="H461" s="179">
        <f>H462</f>
        <v>1.9</v>
      </c>
      <c r="I461" s="179">
        <f t="shared" si="15"/>
        <v>9.3596059113300498</v>
      </c>
      <c r="K461" s="135"/>
      <c r="L461" s="135"/>
    </row>
    <row r="462" spans="1:12" ht="25.5">
      <c r="A462" s="6">
        <v>455</v>
      </c>
      <c r="B462" s="8" t="s">
        <v>224</v>
      </c>
      <c r="C462" s="71">
        <v>906</v>
      </c>
      <c r="D462" s="4">
        <v>709</v>
      </c>
      <c r="E462" s="46" t="s">
        <v>132</v>
      </c>
      <c r="F462" s="5" t="s">
        <v>223</v>
      </c>
      <c r="G462" s="174">
        <v>20.3</v>
      </c>
      <c r="H462" s="174">
        <v>1.9</v>
      </c>
      <c r="I462" s="174">
        <f t="shared" si="15"/>
        <v>9.3596059113300498</v>
      </c>
    </row>
    <row r="463" spans="1:12" ht="15.75">
      <c r="A463" s="6">
        <v>456</v>
      </c>
      <c r="B463" s="35" t="s">
        <v>272</v>
      </c>
      <c r="C463" s="68">
        <v>912</v>
      </c>
      <c r="D463" s="2"/>
      <c r="E463" s="3"/>
      <c r="F463" s="3"/>
      <c r="G463" s="179">
        <f>G464+G476</f>
        <v>3866.1</v>
      </c>
      <c r="H463" s="179">
        <f>H464+H476</f>
        <v>3827.57</v>
      </c>
      <c r="I463" s="179">
        <f t="shared" si="15"/>
        <v>99.003388427614397</v>
      </c>
    </row>
    <row r="464" spans="1:12" ht="15.75">
      <c r="A464" s="6">
        <v>457</v>
      </c>
      <c r="B464" s="63" t="s">
        <v>5</v>
      </c>
      <c r="C464" s="68">
        <v>912</v>
      </c>
      <c r="D464" s="2">
        <v>100</v>
      </c>
      <c r="E464" s="3"/>
      <c r="F464" s="3"/>
      <c r="G464" s="179">
        <f>G465+G469</f>
        <v>3796.1</v>
      </c>
      <c r="H464" s="179">
        <f>H465+H469</f>
        <v>3771.67</v>
      </c>
      <c r="I464" s="179">
        <f t="shared" si="15"/>
        <v>99.356444772266272</v>
      </c>
    </row>
    <row r="465" spans="1:15" ht="25.5">
      <c r="A465" s="6">
        <v>458</v>
      </c>
      <c r="B465" s="6" t="s">
        <v>369</v>
      </c>
      <c r="C465" s="68">
        <v>912</v>
      </c>
      <c r="D465" s="2">
        <v>102</v>
      </c>
      <c r="E465" s="3"/>
      <c r="F465" s="3"/>
      <c r="G465" s="179">
        <f t="shared" ref="G465:H467" si="16">G466</f>
        <v>1587.1</v>
      </c>
      <c r="H465" s="179">
        <f t="shared" si="16"/>
        <v>1586.47</v>
      </c>
      <c r="I465" s="179">
        <f t="shared" si="15"/>
        <v>99.960304958729765</v>
      </c>
    </row>
    <row r="466" spans="1:15" ht="15.75">
      <c r="A466" s="6">
        <v>459</v>
      </c>
      <c r="B466" s="6" t="s">
        <v>130</v>
      </c>
      <c r="C466" s="68">
        <v>912</v>
      </c>
      <c r="D466" s="2">
        <v>102</v>
      </c>
      <c r="E466" s="3" t="s">
        <v>63</v>
      </c>
      <c r="F466" s="3"/>
      <c r="G466" s="179">
        <f t="shared" si="16"/>
        <v>1587.1</v>
      </c>
      <c r="H466" s="179">
        <f t="shared" si="16"/>
        <v>1586.47</v>
      </c>
      <c r="I466" s="179">
        <f t="shared" si="15"/>
        <v>99.960304958729765</v>
      </c>
    </row>
    <row r="467" spans="1:15" ht="15.75">
      <c r="A467" s="6">
        <v>460</v>
      </c>
      <c r="B467" s="6" t="s">
        <v>85</v>
      </c>
      <c r="C467" s="68">
        <v>912</v>
      </c>
      <c r="D467" s="2">
        <v>102</v>
      </c>
      <c r="E467" s="3" t="s">
        <v>66</v>
      </c>
      <c r="F467" s="3"/>
      <c r="G467" s="179">
        <f t="shared" si="16"/>
        <v>1587.1</v>
      </c>
      <c r="H467" s="179">
        <f t="shared" si="16"/>
        <v>1586.47</v>
      </c>
      <c r="I467" s="179">
        <f t="shared" si="15"/>
        <v>99.960304958729765</v>
      </c>
    </row>
    <row r="468" spans="1:15" ht="25.5">
      <c r="A468" s="6">
        <v>461</v>
      </c>
      <c r="B468" s="8" t="s">
        <v>217</v>
      </c>
      <c r="C468" s="71">
        <v>912</v>
      </c>
      <c r="D468" s="4">
        <v>102</v>
      </c>
      <c r="E468" s="5" t="s">
        <v>66</v>
      </c>
      <c r="F468" s="5" t="s">
        <v>216</v>
      </c>
      <c r="G468" s="174">
        <v>1587.1</v>
      </c>
      <c r="H468" s="174">
        <v>1586.47</v>
      </c>
      <c r="I468" s="174">
        <f t="shared" si="15"/>
        <v>99.960304958729765</v>
      </c>
    </row>
    <row r="469" spans="1:15" ht="38.25">
      <c r="A469" s="6">
        <v>462</v>
      </c>
      <c r="B469" s="6" t="s">
        <v>61</v>
      </c>
      <c r="C469" s="68">
        <v>912</v>
      </c>
      <c r="D469" s="2">
        <v>103</v>
      </c>
      <c r="E469" s="3"/>
      <c r="F469" s="3"/>
      <c r="G469" s="179">
        <f>G470+G473</f>
        <v>2209</v>
      </c>
      <c r="H469" s="179">
        <f>H470+H473</f>
        <v>2185.1999999999998</v>
      </c>
      <c r="I469" s="179">
        <f t="shared" si="15"/>
        <v>98.922589406971468</v>
      </c>
    </row>
    <row r="470" spans="1:15" ht="15.75">
      <c r="A470" s="6">
        <v>463</v>
      </c>
      <c r="B470" s="6" t="s">
        <v>130</v>
      </c>
      <c r="C470" s="68">
        <v>912</v>
      </c>
      <c r="D470" s="10">
        <v>103</v>
      </c>
      <c r="E470" s="48" t="s">
        <v>63</v>
      </c>
      <c r="F470" s="11"/>
      <c r="G470" s="179">
        <f>G471</f>
        <v>1453.5</v>
      </c>
      <c r="H470" s="179">
        <f>H471</f>
        <v>1453.4</v>
      </c>
      <c r="I470" s="179">
        <f t="shared" si="15"/>
        <v>99.993120055039569</v>
      </c>
    </row>
    <row r="471" spans="1:15" ht="15.75">
      <c r="A471" s="6">
        <v>464</v>
      </c>
      <c r="B471" s="6" t="s">
        <v>84</v>
      </c>
      <c r="C471" s="68">
        <v>912</v>
      </c>
      <c r="D471" s="10">
        <v>103</v>
      </c>
      <c r="E471" s="48" t="s">
        <v>64</v>
      </c>
      <c r="F471" s="11"/>
      <c r="G471" s="179">
        <f>G472</f>
        <v>1453.5</v>
      </c>
      <c r="H471" s="179">
        <f>H472</f>
        <v>1453.4</v>
      </c>
      <c r="I471" s="179">
        <f t="shared" si="15"/>
        <v>99.993120055039569</v>
      </c>
    </row>
    <row r="472" spans="1:15" ht="25.5">
      <c r="A472" s="6">
        <v>465</v>
      </c>
      <c r="B472" s="8" t="s">
        <v>217</v>
      </c>
      <c r="C472" s="71">
        <v>912</v>
      </c>
      <c r="D472" s="12">
        <v>103</v>
      </c>
      <c r="E472" s="49" t="s">
        <v>64</v>
      </c>
      <c r="F472" s="5" t="s">
        <v>216</v>
      </c>
      <c r="G472" s="174">
        <v>1453.5</v>
      </c>
      <c r="H472" s="174">
        <v>1453.4</v>
      </c>
      <c r="I472" s="174">
        <f t="shared" si="15"/>
        <v>99.993120055039569</v>
      </c>
    </row>
    <row r="473" spans="1:15" ht="15.75">
      <c r="A473" s="6">
        <v>466</v>
      </c>
      <c r="B473" s="6" t="s">
        <v>213</v>
      </c>
      <c r="C473" s="68">
        <v>912</v>
      </c>
      <c r="D473" s="2">
        <v>103</v>
      </c>
      <c r="E473" s="3" t="s">
        <v>109</v>
      </c>
      <c r="F473" s="5"/>
      <c r="G473" s="179">
        <f>G474</f>
        <v>755.5</v>
      </c>
      <c r="H473" s="179">
        <f>H474</f>
        <v>731.8</v>
      </c>
      <c r="I473" s="179">
        <f t="shared" si="15"/>
        <v>96.863004632693574</v>
      </c>
    </row>
    <row r="474" spans="1:15" ht="15.75">
      <c r="A474" s="6">
        <v>467</v>
      </c>
      <c r="B474" s="6" t="s">
        <v>21</v>
      </c>
      <c r="C474" s="68">
        <v>912</v>
      </c>
      <c r="D474" s="2">
        <v>103</v>
      </c>
      <c r="E474" s="3" t="s">
        <v>110</v>
      </c>
      <c r="F474" s="5"/>
      <c r="G474" s="179">
        <f>G475</f>
        <v>755.5</v>
      </c>
      <c r="H474" s="179">
        <f>H475</f>
        <v>731.8</v>
      </c>
      <c r="I474" s="179">
        <f t="shared" si="15"/>
        <v>96.863004632693574</v>
      </c>
    </row>
    <row r="475" spans="1:15" ht="25.5">
      <c r="A475" s="6">
        <v>468</v>
      </c>
      <c r="B475" s="8" t="s">
        <v>224</v>
      </c>
      <c r="C475" s="71">
        <v>912</v>
      </c>
      <c r="D475" s="4">
        <v>103</v>
      </c>
      <c r="E475" s="5" t="s">
        <v>110</v>
      </c>
      <c r="F475" s="5" t="s">
        <v>223</v>
      </c>
      <c r="G475" s="174">
        <v>755.5</v>
      </c>
      <c r="H475" s="174">
        <v>731.8</v>
      </c>
      <c r="I475" s="174">
        <f t="shared" si="15"/>
        <v>96.863004632693574</v>
      </c>
    </row>
    <row r="476" spans="1:15" ht="15.75">
      <c r="A476" s="6">
        <v>469</v>
      </c>
      <c r="B476" s="35" t="s">
        <v>474</v>
      </c>
      <c r="C476" s="68">
        <v>912</v>
      </c>
      <c r="D476" s="2">
        <v>1200</v>
      </c>
      <c r="E476" s="3"/>
      <c r="F476" s="3"/>
      <c r="G476" s="179">
        <f t="shared" ref="G476:H479" si="17">G477</f>
        <v>70</v>
      </c>
      <c r="H476" s="179">
        <f t="shared" si="17"/>
        <v>55.9</v>
      </c>
      <c r="I476" s="179">
        <f t="shared" si="15"/>
        <v>79.857142857142861</v>
      </c>
    </row>
    <row r="477" spans="1:15" ht="16.5" customHeight="1">
      <c r="A477" s="6">
        <v>470</v>
      </c>
      <c r="B477" s="6" t="s">
        <v>469</v>
      </c>
      <c r="C477" s="68">
        <v>912</v>
      </c>
      <c r="D477" s="2">
        <v>1202</v>
      </c>
      <c r="E477" s="11"/>
      <c r="F477" s="113"/>
      <c r="G477" s="179">
        <f t="shared" si="17"/>
        <v>70</v>
      </c>
      <c r="H477" s="179">
        <f t="shared" si="17"/>
        <v>55.9</v>
      </c>
      <c r="I477" s="179">
        <f t="shared" si="15"/>
        <v>79.857142857142861</v>
      </c>
    </row>
    <row r="478" spans="1:15" ht="27.75" customHeight="1">
      <c r="A478" s="6">
        <v>471</v>
      </c>
      <c r="B478" s="6" t="s">
        <v>471</v>
      </c>
      <c r="C478" s="68">
        <v>912</v>
      </c>
      <c r="D478" s="2">
        <v>1202</v>
      </c>
      <c r="E478" s="11" t="s">
        <v>470</v>
      </c>
      <c r="F478" s="113"/>
      <c r="G478" s="179">
        <f t="shared" si="17"/>
        <v>70</v>
      </c>
      <c r="H478" s="179">
        <f t="shared" si="17"/>
        <v>55.9</v>
      </c>
      <c r="I478" s="179">
        <f t="shared" si="15"/>
        <v>79.857142857142861</v>
      </c>
    </row>
    <row r="479" spans="1:15" ht="25.5">
      <c r="A479" s="6">
        <v>472</v>
      </c>
      <c r="B479" s="6" t="s">
        <v>473</v>
      </c>
      <c r="C479" s="68">
        <v>912</v>
      </c>
      <c r="D479" s="2">
        <v>1202</v>
      </c>
      <c r="E479" s="11" t="s">
        <v>472</v>
      </c>
      <c r="F479" s="113"/>
      <c r="G479" s="179">
        <f t="shared" si="17"/>
        <v>70</v>
      </c>
      <c r="H479" s="179">
        <f t="shared" si="17"/>
        <v>55.9</v>
      </c>
      <c r="I479" s="179">
        <f t="shared" si="15"/>
        <v>79.857142857142861</v>
      </c>
    </row>
    <row r="480" spans="1:15" ht="25.5">
      <c r="A480" s="6">
        <v>473</v>
      </c>
      <c r="B480" s="8" t="s">
        <v>479</v>
      </c>
      <c r="C480" s="71">
        <v>912</v>
      </c>
      <c r="D480" s="4">
        <v>1202</v>
      </c>
      <c r="E480" s="13" t="s">
        <v>472</v>
      </c>
      <c r="F480" s="58">
        <v>630</v>
      </c>
      <c r="G480" s="174">
        <v>70</v>
      </c>
      <c r="H480" s="174">
        <v>55.9</v>
      </c>
      <c r="I480" s="174">
        <f t="shared" si="15"/>
        <v>79.857142857142861</v>
      </c>
      <c r="M480" s="66"/>
      <c r="N480" s="66"/>
      <c r="O480" s="66"/>
    </row>
    <row r="481" spans="1:15" ht="31.5">
      <c r="A481" s="6">
        <v>474</v>
      </c>
      <c r="B481" s="35" t="s">
        <v>273</v>
      </c>
      <c r="C481" s="68">
        <v>913</v>
      </c>
      <c r="D481" s="12"/>
      <c r="E481" s="49"/>
      <c r="F481" s="13"/>
      <c r="G481" s="179">
        <f>G483</f>
        <v>1691.7</v>
      </c>
      <c r="H481" s="179">
        <f>H483</f>
        <v>1525.7</v>
      </c>
      <c r="I481" s="179">
        <f t="shared" si="15"/>
        <v>90.187385470237032</v>
      </c>
      <c r="J481" s="132"/>
      <c r="K481" s="132"/>
      <c r="L481" s="132"/>
      <c r="M481" s="66"/>
      <c r="N481" s="134"/>
      <c r="O481" s="134"/>
    </row>
    <row r="482" spans="1:15" s="27" customFormat="1" ht="15.75">
      <c r="A482" s="6">
        <v>475</v>
      </c>
      <c r="B482" s="6" t="s">
        <v>5</v>
      </c>
      <c r="C482" s="68">
        <v>913</v>
      </c>
      <c r="D482" s="10">
        <v>100</v>
      </c>
      <c r="E482" s="48"/>
      <c r="F482" s="11"/>
      <c r="G482" s="179">
        <f>G483</f>
        <v>1691.7</v>
      </c>
      <c r="H482" s="179">
        <f>H483</f>
        <v>1525.7</v>
      </c>
      <c r="I482" s="179">
        <f t="shared" si="15"/>
        <v>90.187385470237032</v>
      </c>
      <c r="J482"/>
      <c r="K482" s="66"/>
      <c r="L482" s="66"/>
      <c r="M482" s="134"/>
      <c r="N482" s="134"/>
      <c r="O482" s="135"/>
    </row>
    <row r="483" spans="1:15" ht="38.25">
      <c r="A483" s="6">
        <v>476</v>
      </c>
      <c r="B483" s="6" t="s">
        <v>87</v>
      </c>
      <c r="C483" s="68">
        <v>913</v>
      </c>
      <c r="D483" s="2">
        <v>106</v>
      </c>
      <c r="E483" s="3"/>
      <c r="F483" s="3"/>
      <c r="G483" s="179">
        <f>G484+G487+G489+G492</f>
        <v>1691.7</v>
      </c>
      <c r="H483" s="179">
        <f>H484+H487+H489+H492</f>
        <v>1525.7</v>
      </c>
      <c r="I483" s="179">
        <f t="shared" si="15"/>
        <v>90.187385470237032</v>
      </c>
      <c r="M483" s="136"/>
      <c r="N483" s="66"/>
      <c r="O483" s="66"/>
    </row>
    <row r="484" spans="1:15" ht="15.75">
      <c r="A484" s="6">
        <v>477</v>
      </c>
      <c r="B484" s="6" t="s">
        <v>130</v>
      </c>
      <c r="C484" s="68">
        <v>913</v>
      </c>
      <c r="D484" s="2">
        <v>106</v>
      </c>
      <c r="E484" s="3" t="s">
        <v>63</v>
      </c>
      <c r="F484" s="3"/>
      <c r="G484" s="179">
        <f>G485</f>
        <v>654</v>
      </c>
      <c r="H484" s="179">
        <f>H485</f>
        <v>599.29999999999995</v>
      </c>
      <c r="I484" s="179">
        <f t="shared" si="15"/>
        <v>91.63608562691131</v>
      </c>
      <c r="M484" s="131"/>
    </row>
    <row r="485" spans="1:15" ht="15.75">
      <c r="A485" s="6">
        <v>478</v>
      </c>
      <c r="B485" s="6" t="s">
        <v>7</v>
      </c>
      <c r="C485" s="68">
        <v>913</v>
      </c>
      <c r="D485" s="2">
        <v>106</v>
      </c>
      <c r="E485" s="3" t="s">
        <v>64</v>
      </c>
      <c r="F485" s="3"/>
      <c r="G485" s="179">
        <f>G486</f>
        <v>654</v>
      </c>
      <c r="H485" s="179">
        <f>H486</f>
        <v>599.29999999999995</v>
      </c>
      <c r="I485" s="179">
        <f t="shared" si="15"/>
        <v>91.63608562691131</v>
      </c>
      <c r="M485" s="131"/>
    </row>
    <row r="486" spans="1:15" ht="25.5">
      <c r="A486" s="6">
        <v>479</v>
      </c>
      <c r="B486" s="8" t="s">
        <v>217</v>
      </c>
      <c r="C486" s="71">
        <v>913</v>
      </c>
      <c r="D486" s="4">
        <v>106</v>
      </c>
      <c r="E486" s="5" t="s">
        <v>64</v>
      </c>
      <c r="F486" s="5" t="s">
        <v>216</v>
      </c>
      <c r="G486" s="174">
        <v>654</v>
      </c>
      <c r="H486" s="174">
        <v>599.29999999999995</v>
      </c>
      <c r="I486" s="174">
        <f t="shared" si="15"/>
        <v>91.63608562691131</v>
      </c>
      <c r="M486" s="131"/>
    </row>
    <row r="487" spans="1:15" ht="25.5">
      <c r="A487" s="6">
        <v>480</v>
      </c>
      <c r="B487" s="6" t="s">
        <v>62</v>
      </c>
      <c r="C487" s="68">
        <v>913</v>
      </c>
      <c r="D487" s="2">
        <v>106</v>
      </c>
      <c r="E487" s="3" t="s">
        <v>65</v>
      </c>
      <c r="F487" s="3"/>
      <c r="G487" s="179">
        <f>G488</f>
        <v>731</v>
      </c>
      <c r="H487" s="179">
        <f>H488</f>
        <v>698.8</v>
      </c>
      <c r="I487" s="179">
        <f t="shared" si="15"/>
        <v>95.595075239398071</v>
      </c>
      <c r="M487" s="131"/>
    </row>
    <row r="488" spans="1:15" ht="25.5">
      <c r="A488" s="6">
        <v>481</v>
      </c>
      <c r="B488" s="8" t="s">
        <v>217</v>
      </c>
      <c r="C488" s="71">
        <v>913</v>
      </c>
      <c r="D488" s="4">
        <v>106</v>
      </c>
      <c r="E488" s="5" t="s">
        <v>65</v>
      </c>
      <c r="F488" s="5" t="s">
        <v>216</v>
      </c>
      <c r="G488" s="174">
        <v>731</v>
      </c>
      <c r="H488" s="174">
        <v>698.8</v>
      </c>
      <c r="I488" s="174">
        <f t="shared" si="15"/>
        <v>95.595075239398071</v>
      </c>
      <c r="M488" s="131"/>
    </row>
    <row r="489" spans="1:15" ht="15.75">
      <c r="A489" s="6">
        <v>482</v>
      </c>
      <c r="B489" s="6" t="s">
        <v>213</v>
      </c>
      <c r="C489" s="68">
        <v>913</v>
      </c>
      <c r="D489" s="2">
        <v>106</v>
      </c>
      <c r="E489" s="3" t="s">
        <v>109</v>
      </c>
      <c r="F489" s="5"/>
      <c r="G489" s="179">
        <f>G490</f>
        <v>286.39999999999998</v>
      </c>
      <c r="H489" s="179">
        <f>H490</f>
        <v>212.2</v>
      </c>
      <c r="I489" s="179">
        <f t="shared" si="15"/>
        <v>74.092178770949729</v>
      </c>
      <c r="M489" s="131"/>
    </row>
    <row r="490" spans="1:15" ht="15.75">
      <c r="A490" s="6">
        <v>483</v>
      </c>
      <c r="B490" s="6" t="s">
        <v>21</v>
      </c>
      <c r="C490" s="68">
        <v>913</v>
      </c>
      <c r="D490" s="2">
        <v>106</v>
      </c>
      <c r="E490" s="3" t="s">
        <v>110</v>
      </c>
      <c r="F490" s="5"/>
      <c r="G490" s="179">
        <f>G491</f>
        <v>286.39999999999998</v>
      </c>
      <c r="H490" s="179">
        <f>H491</f>
        <v>212.2</v>
      </c>
      <c r="I490" s="179">
        <f t="shared" si="15"/>
        <v>74.092178770949729</v>
      </c>
      <c r="M490" s="131"/>
    </row>
    <row r="491" spans="1:15" ht="25.5">
      <c r="A491" s="6">
        <v>484</v>
      </c>
      <c r="B491" s="8" t="s">
        <v>224</v>
      </c>
      <c r="C491" s="71">
        <v>913</v>
      </c>
      <c r="D491" s="4">
        <v>106</v>
      </c>
      <c r="E491" s="5" t="s">
        <v>110</v>
      </c>
      <c r="F491" s="5" t="s">
        <v>223</v>
      </c>
      <c r="G491" s="174">
        <v>286.39999999999998</v>
      </c>
      <c r="H491" s="174">
        <v>212.2</v>
      </c>
      <c r="I491" s="174">
        <f t="shared" si="15"/>
        <v>74.092178770949729</v>
      </c>
      <c r="M491" s="131"/>
    </row>
    <row r="492" spans="1:15" ht="25.5">
      <c r="A492" s="6">
        <v>485</v>
      </c>
      <c r="B492" s="6" t="s">
        <v>102</v>
      </c>
      <c r="C492" s="68">
        <v>913</v>
      </c>
      <c r="D492" s="2">
        <v>106</v>
      </c>
      <c r="E492" s="11" t="s">
        <v>82</v>
      </c>
      <c r="F492" s="11"/>
      <c r="G492" s="179">
        <f>G493</f>
        <v>20.3</v>
      </c>
      <c r="H492" s="179">
        <f>H493</f>
        <v>15.4</v>
      </c>
      <c r="I492" s="179">
        <f t="shared" si="15"/>
        <v>75.862068965517238</v>
      </c>
      <c r="M492" s="131"/>
    </row>
    <row r="493" spans="1:15" ht="25.5">
      <c r="A493" s="6">
        <v>486</v>
      </c>
      <c r="B493" s="6" t="s">
        <v>125</v>
      </c>
      <c r="C493" s="68">
        <v>913</v>
      </c>
      <c r="D493" s="2">
        <v>106</v>
      </c>
      <c r="E493" s="33" t="s">
        <v>132</v>
      </c>
      <c r="F493" s="3"/>
      <c r="G493" s="179">
        <f>G494</f>
        <v>20.3</v>
      </c>
      <c r="H493" s="179">
        <f>H494</f>
        <v>15.4</v>
      </c>
      <c r="I493" s="179">
        <f t="shared" si="15"/>
        <v>75.862068965517238</v>
      </c>
      <c r="M493" s="131"/>
    </row>
    <row r="494" spans="1:15" ht="25.5">
      <c r="A494" s="6">
        <v>487</v>
      </c>
      <c r="B494" s="8" t="s">
        <v>224</v>
      </c>
      <c r="C494" s="71">
        <v>913</v>
      </c>
      <c r="D494" s="4">
        <v>106</v>
      </c>
      <c r="E494" s="46" t="s">
        <v>132</v>
      </c>
      <c r="F494" s="5" t="s">
        <v>223</v>
      </c>
      <c r="G494" s="174">
        <v>20.3</v>
      </c>
      <c r="H494" s="174">
        <v>15.4</v>
      </c>
      <c r="I494" s="174">
        <f t="shared" si="15"/>
        <v>75.862068965517238</v>
      </c>
      <c r="J494" s="133" t="s">
        <v>274</v>
      </c>
      <c r="K494" s="130">
        <f>G9+G332+G464+G483+G497+G501</f>
        <v>71784.599999999991</v>
      </c>
      <c r="L494" s="130">
        <f>H9+H332+H464+H483+H497+H501</f>
        <v>70559.700899999996</v>
      </c>
      <c r="M494" s="133"/>
    </row>
    <row r="495" spans="1:15" ht="31.5">
      <c r="A495" s="6">
        <v>488</v>
      </c>
      <c r="B495" s="35" t="s">
        <v>280</v>
      </c>
      <c r="C495" s="68">
        <v>918</v>
      </c>
      <c r="D495" s="4"/>
      <c r="E495" s="5"/>
      <c r="F495" s="5"/>
      <c r="G495" s="179">
        <f>G497</f>
        <v>272</v>
      </c>
      <c r="H495" s="179">
        <f>H497</f>
        <v>272</v>
      </c>
      <c r="I495" s="179">
        <f t="shared" si="15"/>
        <v>100</v>
      </c>
      <c r="J495" s="133" t="s">
        <v>502</v>
      </c>
      <c r="K495" s="130">
        <f>G53</f>
        <v>1518.6</v>
      </c>
      <c r="L495" s="130">
        <f>H53</f>
        <v>1518.6453000000001</v>
      </c>
      <c r="M495" s="133"/>
    </row>
    <row r="496" spans="1:15" ht="15.75">
      <c r="A496" s="6">
        <v>489</v>
      </c>
      <c r="B496" s="6" t="s">
        <v>5</v>
      </c>
      <c r="C496" s="68">
        <v>918</v>
      </c>
      <c r="D496" s="2">
        <v>100</v>
      </c>
      <c r="E496" s="5"/>
      <c r="F496" s="5"/>
      <c r="G496" s="179">
        <f>G497</f>
        <v>272</v>
      </c>
      <c r="H496" s="179">
        <f>H497</f>
        <v>272</v>
      </c>
      <c r="I496" s="179">
        <f t="shared" si="15"/>
        <v>100</v>
      </c>
      <c r="J496" s="133"/>
      <c r="K496" s="130"/>
      <c r="L496" s="130"/>
      <c r="M496" s="133"/>
    </row>
    <row r="497" spans="1:13" ht="15.75">
      <c r="A497" s="6">
        <v>490</v>
      </c>
      <c r="B497" s="73" t="s">
        <v>9</v>
      </c>
      <c r="C497" s="68">
        <v>918</v>
      </c>
      <c r="D497" s="2">
        <v>107</v>
      </c>
      <c r="E497" s="3"/>
      <c r="F497" s="3"/>
      <c r="G497" s="179">
        <f t="shared" ref="G497:H499" si="18">G498</f>
        <v>272</v>
      </c>
      <c r="H497" s="179">
        <f t="shared" si="18"/>
        <v>272</v>
      </c>
      <c r="I497" s="179">
        <f t="shared" si="15"/>
        <v>100</v>
      </c>
      <c r="J497" s="133" t="s">
        <v>275</v>
      </c>
      <c r="K497" s="130">
        <f>G59</f>
        <v>4390.7</v>
      </c>
      <c r="L497" s="130">
        <f>H59</f>
        <v>4270.2</v>
      </c>
      <c r="M497" s="133"/>
    </row>
    <row r="498" spans="1:13" ht="15.75">
      <c r="A498" s="6">
        <v>491</v>
      </c>
      <c r="B498" s="73" t="s">
        <v>75</v>
      </c>
      <c r="C498" s="68">
        <v>918</v>
      </c>
      <c r="D498" s="2">
        <v>107</v>
      </c>
      <c r="E498" s="3" t="s">
        <v>74</v>
      </c>
      <c r="F498" s="3"/>
      <c r="G498" s="179">
        <f t="shared" si="18"/>
        <v>272</v>
      </c>
      <c r="H498" s="179">
        <f t="shared" si="18"/>
        <v>272</v>
      </c>
      <c r="I498" s="179">
        <f t="shared" si="15"/>
        <v>100</v>
      </c>
      <c r="J498" s="133" t="s">
        <v>276</v>
      </c>
      <c r="K498" s="130">
        <f>G78+G342</f>
        <v>61184.399900000004</v>
      </c>
      <c r="L498" s="130">
        <f>H78+H342</f>
        <v>60550.100000000006</v>
      </c>
      <c r="M498" s="133"/>
    </row>
    <row r="499" spans="1:13" ht="25.5">
      <c r="A499" s="6">
        <v>492</v>
      </c>
      <c r="B499" s="6" t="s">
        <v>467</v>
      </c>
      <c r="C499" s="68">
        <v>918</v>
      </c>
      <c r="D499" s="2">
        <v>107</v>
      </c>
      <c r="E499" s="3" t="s">
        <v>81</v>
      </c>
      <c r="F499" s="3"/>
      <c r="G499" s="179">
        <f t="shared" si="18"/>
        <v>272</v>
      </c>
      <c r="H499" s="179">
        <f t="shared" si="18"/>
        <v>272</v>
      </c>
      <c r="I499" s="179">
        <f t="shared" si="15"/>
        <v>100</v>
      </c>
      <c r="J499" s="133" t="s">
        <v>277</v>
      </c>
      <c r="K499" s="130">
        <f>G124</f>
        <v>83324.790000000008</v>
      </c>
      <c r="L499" s="130">
        <f>H124</f>
        <v>66181.966</v>
      </c>
      <c r="M499" s="133"/>
    </row>
    <row r="500" spans="1:13" ht="25.5">
      <c r="A500" s="6">
        <v>493</v>
      </c>
      <c r="B500" s="8" t="s">
        <v>224</v>
      </c>
      <c r="C500" s="71">
        <v>918</v>
      </c>
      <c r="D500" s="4">
        <v>107</v>
      </c>
      <c r="E500" s="5" t="s">
        <v>81</v>
      </c>
      <c r="F500" s="5" t="s">
        <v>223</v>
      </c>
      <c r="G500" s="174">
        <v>272</v>
      </c>
      <c r="H500" s="174">
        <v>272</v>
      </c>
      <c r="I500" s="174">
        <f t="shared" si="15"/>
        <v>100</v>
      </c>
      <c r="J500" s="133" t="s">
        <v>278</v>
      </c>
      <c r="K500" s="130">
        <f>G174</f>
        <v>572.79999999999995</v>
      </c>
      <c r="L500" s="130">
        <f>H174</f>
        <v>571.20000000000005</v>
      </c>
      <c r="M500" s="133"/>
    </row>
    <row r="501" spans="1:13" ht="31.5">
      <c r="A501" s="6">
        <v>494</v>
      </c>
      <c r="B501" s="35" t="s">
        <v>282</v>
      </c>
      <c r="C501" s="68">
        <v>919</v>
      </c>
      <c r="D501" s="2"/>
      <c r="E501" s="3"/>
      <c r="F501" s="3"/>
      <c r="G501" s="179">
        <f>G503</f>
        <v>7272.6</v>
      </c>
      <c r="H501" s="179">
        <f>H503</f>
        <v>7254.6</v>
      </c>
      <c r="I501" s="179">
        <f t="shared" si="15"/>
        <v>99.7524956686742</v>
      </c>
      <c r="J501" s="133" t="s">
        <v>279</v>
      </c>
      <c r="K501" s="130">
        <f>G185+G353</f>
        <v>508473.89469999995</v>
      </c>
      <c r="L501" s="130">
        <f>H185+H353</f>
        <v>503534.27999999997</v>
      </c>
      <c r="M501" s="133"/>
    </row>
    <row r="502" spans="1:13" ht="15.75">
      <c r="A502" s="6">
        <v>495</v>
      </c>
      <c r="B502" s="6" t="s">
        <v>5</v>
      </c>
      <c r="C502" s="68">
        <v>919</v>
      </c>
      <c r="D502" s="2">
        <v>100</v>
      </c>
      <c r="E502" s="3"/>
      <c r="F502" s="3"/>
      <c r="G502" s="179">
        <f>G503</f>
        <v>7272.6</v>
      </c>
      <c r="H502" s="179">
        <f>H503</f>
        <v>7254.6</v>
      </c>
      <c r="I502" s="179">
        <f t="shared" si="15"/>
        <v>99.7524956686742</v>
      </c>
      <c r="J502" s="133" t="s">
        <v>281</v>
      </c>
      <c r="K502" s="130">
        <f>G209</f>
        <v>62932.733000000007</v>
      </c>
      <c r="L502" s="130">
        <f>H209</f>
        <v>61312.950000000004</v>
      </c>
      <c r="M502" s="133"/>
    </row>
    <row r="503" spans="1:13" ht="38.25">
      <c r="A503" s="6">
        <v>496</v>
      </c>
      <c r="B503" s="6" t="s">
        <v>87</v>
      </c>
      <c r="C503" s="68">
        <v>919</v>
      </c>
      <c r="D503" s="2">
        <v>106</v>
      </c>
      <c r="E503" s="3"/>
      <c r="F503" s="3"/>
      <c r="G503" s="179">
        <f>G504+G510+G507</f>
        <v>7272.6</v>
      </c>
      <c r="H503" s="179">
        <f>H504+H510+H507</f>
        <v>7254.6</v>
      </c>
      <c r="I503" s="179">
        <f t="shared" si="15"/>
        <v>99.7524956686742</v>
      </c>
      <c r="J503" s="133" t="s">
        <v>503</v>
      </c>
      <c r="K503" s="130">
        <f>G257</f>
        <v>87988.400000000023</v>
      </c>
      <c r="L503" s="130">
        <f>H257</f>
        <v>75572.983500000002</v>
      </c>
      <c r="M503" s="133"/>
    </row>
    <row r="504" spans="1:13" s="27" customFormat="1" ht="15.75">
      <c r="A504" s="6">
        <v>497</v>
      </c>
      <c r="B504" s="6" t="s">
        <v>130</v>
      </c>
      <c r="C504" s="68">
        <v>919</v>
      </c>
      <c r="D504" s="2">
        <v>106</v>
      </c>
      <c r="E504" s="3" t="s">
        <v>63</v>
      </c>
      <c r="F504" s="3"/>
      <c r="G504" s="179">
        <f>G505</f>
        <v>6309</v>
      </c>
      <c r="H504" s="179">
        <f>H505</f>
        <v>6307.3</v>
      </c>
      <c r="I504" s="179">
        <f t="shared" si="15"/>
        <v>99.973054366777632</v>
      </c>
      <c r="J504" s="131">
        <v>1100</v>
      </c>
      <c r="K504" s="130">
        <f>G304</f>
        <v>37434.400000000001</v>
      </c>
      <c r="L504" s="130">
        <f>H304</f>
        <v>37315.9</v>
      </c>
      <c r="M504" s="131"/>
    </row>
    <row r="505" spans="1:13" s="27" customFormat="1" ht="15.75">
      <c r="A505" s="6">
        <v>498</v>
      </c>
      <c r="B505" s="6" t="s">
        <v>7</v>
      </c>
      <c r="C505" s="68">
        <v>919</v>
      </c>
      <c r="D505" s="2">
        <v>106</v>
      </c>
      <c r="E505" s="3" t="s">
        <v>64</v>
      </c>
      <c r="F505" s="3"/>
      <c r="G505" s="179">
        <f>G506</f>
        <v>6309</v>
      </c>
      <c r="H505" s="179">
        <f>H506</f>
        <v>6307.3</v>
      </c>
      <c r="I505" s="179">
        <f t="shared" si="15"/>
        <v>99.973054366777632</v>
      </c>
      <c r="J505" s="131">
        <v>1200</v>
      </c>
      <c r="K505" s="130">
        <f>G477+G321</f>
        <v>120</v>
      </c>
      <c r="L505" s="130">
        <f>H477+H321</f>
        <v>105.9</v>
      </c>
      <c r="M505" s="131"/>
    </row>
    <row r="506" spans="1:13" ht="25.5">
      <c r="A506" s="6">
        <v>499</v>
      </c>
      <c r="B506" s="8" t="s">
        <v>217</v>
      </c>
      <c r="C506" s="71">
        <v>919</v>
      </c>
      <c r="D506" s="4">
        <v>106</v>
      </c>
      <c r="E506" s="5" t="s">
        <v>64</v>
      </c>
      <c r="F506" s="5" t="s">
        <v>216</v>
      </c>
      <c r="G506" s="174">
        <v>6309</v>
      </c>
      <c r="H506" s="174">
        <v>6307.3</v>
      </c>
      <c r="I506" s="174">
        <f t="shared" si="15"/>
        <v>99.973054366777632</v>
      </c>
      <c r="J506" s="131">
        <v>1300</v>
      </c>
      <c r="K506" s="130">
        <f>G326</f>
        <v>285</v>
      </c>
      <c r="L506" s="130">
        <f>H326</f>
        <v>282.5</v>
      </c>
      <c r="M506" s="131"/>
    </row>
    <row r="507" spans="1:13" ht="15.75">
      <c r="A507" s="6">
        <v>500</v>
      </c>
      <c r="B507" s="6" t="s">
        <v>213</v>
      </c>
      <c r="C507" s="68">
        <v>919</v>
      </c>
      <c r="D507" s="2">
        <v>106</v>
      </c>
      <c r="E507" s="3" t="s">
        <v>109</v>
      </c>
      <c r="F507" s="5"/>
      <c r="G507" s="179">
        <f>G508</f>
        <v>906</v>
      </c>
      <c r="H507" s="179">
        <f>H508</f>
        <v>904.2</v>
      </c>
      <c r="I507" s="179">
        <f t="shared" si="15"/>
        <v>99.801324503311264</v>
      </c>
      <c r="J507" s="131"/>
      <c r="K507" s="134">
        <f>SUM(K494:K506)</f>
        <v>920010.31759999995</v>
      </c>
      <c r="L507" s="134">
        <f>SUM(L494:L506)</f>
        <v>881776.32570000004</v>
      </c>
      <c r="M507" s="131"/>
    </row>
    <row r="508" spans="1:13" ht="15.75">
      <c r="A508" s="6">
        <v>501</v>
      </c>
      <c r="B508" s="6" t="s">
        <v>21</v>
      </c>
      <c r="C508" s="68">
        <v>919</v>
      </c>
      <c r="D508" s="2">
        <v>106</v>
      </c>
      <c r="E508" s="3" t="s">
        <v>110</v>
      </c>
      <c r="F508" s="5"/>
      <c r="G508" s="179">
        <f>G509</f>
        <v>906</v>
      </c>
      <c r="H508" s="179">
        <f>H509</f>
        <v>904.2</v>
      </c>
      <c r="I508" s="179">
        <f t="shared" si="15"/>
        <v>99.801324503311264</v>
      </c>
    </row>
    <row r="509" spans="1:13" ht="25.5">
      <c r="A509" s="6">
        <v>502</v>
      </c>
      <c r="B509" s="8" t="s">
        <v>224</v>
      </c>
      <c r="C509" s="71">
        <v>919</v>
      </c>
      <c r="D509" s="4">
        <v>106</v>
      </c>
      <c r="E509" s="5" t="s">
        <v>110</v>
      </c>
      <c r="F509" s="5" t="s">
        <v>223</v>
      </c>
      <c r="G509" s="174">
        <v>906</v>
      </c>
      <c r="H509" s="174">
        <v>904.2</v>
      </c>
      <c r="I509" s="174">
        <f t="shared" si="15"/>
        <v>99.801324503311264</v>
      </c>
    </row>
    <row r="510" spans="1:13" s="27" customFormat="1" ht="25.5">
      <c r="A510" s="6">
        <v>503</v>
      </c>
      <c r="B510" s="6" t="s">
        <v>102</v>
      </c>
      <c r="C510" s="68">
        <v>919</v>
      </c>
      <c r="D510" s="2">
        <v>106</v>
      </c>
      <c r="E510" s="11" t="s">
        <v>82</v>
      </c>
      <c r="F510" s="11"/>
      <c r="G510" s="179">
        <f>G511</f>
        <v>57.6</v>
      </c>
      <c r="H510" s="179">
        <f>H511</f>
        <v>43.1</v>
      </c>
      <c r="I510" s="179">
        <f t="shared" si="15"/>
        <v>74.8263888888889</v>
      </c>
      <c r="J510"/>
      <c r="K510" s="66"/>
      <c r="L510" s="66"/>
      <c r="M510"/>
    </row>
    <row r="511" spans="1:13" s="27" customFormat="1" ht="25.5">
      <c r="A511" s="6">
        <v>504</v>
      </c>
      <c r="B511" s="6" t="s">
        <v>125</v>
      </c>
      <c r="C511" s="68">
        <v>919</v>
      </c>
      <c r="D511" s="2">
        <v>106</v>
      </c>
      <c r="E511" s="33" t="s">
        <v>132</v>
      </c>
      <c r="F511" s="3"/>
      <c r="G511" s="179">
        <f>G512</f>
        <v>57.6</v>
      </c>
      <c r="H511" s="179">
        <f>H512</f>
        <v>43.1</v>
      </c>
      <c r="I511" s="179">
        <f t="shared" si="15"/>
        <v>74.8263888888889</v>
      </c>
      <c r="J511"/>
      <c r="K511" s="66"/>
      <c r="L511" s="66"/>
      <c r="M511"/>
    </row>
    <row r="512" spans="1:13" ht="25.5">
      <c r="A512" s="6">
        <v>505</v>
      </c>
      <c r="B512" s="8" t="s">
        <v>224</v>
      </c>
      <c r="C512" s="71">
        <v>919</v>
      </c>
      <c r="D512" s="4">
        <v>106</v>
      </c>
      <c r="E512" s="46" t="s">
        <v>132</v>
      </c>
      <c r="F512" s="5" t="s">
        <v>223</v>
      </c>
      <c r="G512" s="174">
        <v>57.6</v>
      </c>
      <c r="H512" s="174">
        <v>43.1</v>
      </c>
      <c r="I512" s="174">
        <f t="shared" si="15"/>
        <v>74.8263888888889</v>
      </c>
    </row>
    <row r="513" spans="1:13" ht="15.75">
      <c r="A513" s="6"/>
      <c r="B513" s="6" t="s">
        <v>283</v>
      </c>
      <c r="C513" s="71"/>
      <c r="D513" s="4"/>
      <c r="E513" s="5"/>
      <c r="F513" s="5"/>
      <c r="G513" s="179">
        <f>G8+G352+G331+G463+G481+G495+G501</f>
        <v>920010.31759999983</v>
      </c>
      <c r="H513" s="179">
        <f>H8+H352+H331+H463+H481+H495+H501</f>
        <v>881776.32569999993</v>
      </c>
      <c r="I513" s="179">
        <f t="shared" si="15"/>
        <v>95.844177921858559</v>
      </c>
    </row>
    <row r="514" spans="1:13">
      <c r="A514" s="24"/>
      <c r="B514" s="24"/>
      <c r="C514" s="74"/>
      <c r="D514" s="22"/>
      <c r="E514" s="23"/>
      <c r="F514" s="23"/>
      <c r="G514" s="107"/>
    </row>
    <row r="515" spans="1:13">
      <c r="A515" s="24"/>
      <c r="B515" s="126" t="s">
        <v>305</v>
      </c>
      <c r="G515" s="122" t="s">
        <v>151</v>
      </c>
      <c r="H515" s="172"/>
      <c r="I515" s="36"/>
    </row>
    <row r="516" spans="1:13">
      <c r="A516" s="24"/>
    </row>
    <row r="517" spans="1:13">
      <c r="A517" s="24"/>
    </row>
    <row r="518" spans="1:13">
      <c r="A518" s="24"/>
      <c r="J518" s="27"/>
      <c r="K518" s="135"/>
      <c r="L518" s="135"/>
      <c r="M518" s="27"/>
    </row>
    <row r="519" spans="1:13">
      <c r="J519" s="27"/>
      <c r="K519" s="135"/>
      <c r="L519" s="135"/>
      <c r="M519" s="27"/>
    </row>
    <row r="524" spans="1:13">
      <c r="J524" s="27"/>
      <c r="K524" s="135"/>
      <c r="L524" s="135"/>
      <c r="M524" s="27"/>
    </row>
    <row r="525" spans="1:13">
      <c r="J525" s="27"/>
      <c r="K525" s="135"/>
      <c r="L525" s="135"/>
      <c r="M525" s="27"/>
    </row>
  </sheetData>
  <autoFilter ref="A7:N513"/>
  <mergeCells count="5">
    <mergeCell ref="D1:H1"/>
    <mergeCell ref="D2:H2"/>
    <mergeCell ref="D3:H3"/>
    <mergeCell ref="D4:H4"/>
    <mergeCell ref="B5:F5"/>
  </mergeCells>
  <pageMargins left="0.78740157480314965" right="0.39370078740157483" top="0.39370078740157483" bottom="0.39370078740157483" header="0" footer="0"/>
  <pageSetup paperSize="9" scale="82" fitToHeight="1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1"/>
  <dimension ref="A1:K468"/>
  <sheetViews>
    <sheetView workbookViewId="0">
      <selection activeCell="I4" sqref="I4"/>
    </sheetView>
  </sheetViews>
  <sheetFormatPr defaultRowHeight="12.75"/>
  <cols>
    <col min="1" max="1" width="4.28515625" customWidth="1"/>
    <col min="2" max="2" width="6.7109375" customWidth="1"/>
    <col min="3" max="3" width="9.28515625" hidden="1" customWidth="1"/>
    <col min="4" max="4" width="6.7109375" hidden="1" customWidth="1"/>
    <col min="5" max="5" width="58.28515625" customWidth="1"/>
    <col min="6" max="6" width="13.140625" style="28" customWidth="1"/>
    <col min="7" max="7" width="12.85546875" style="172" customWidth="1"/>
    <col min="8" max="8" width="10.140625" style="43" customWidth="1"/>
    <col min="9" max="9" width="18.140625" style="43" customWidth="1"/>
  </cols>
  <sheetData>
    <row r="1" spans="1:11" ht="12.75" customHeight="1">
      <c r="A1" s="21"/>
      <c r="B1" s="21"/>
      <c r="C1" s="21"/>
      <c r="E1" s="375" t="s">
        <v>679</v>
      </c>
      <c r="F1" s="375"/>
      <c r="G1" s="379"/>
    </row>
    <row r="2" spans="1:11" ht="12" customHeight="1">
      <c r="A2" s="21"/>
      <c r="C2" s="45"/>
      <c r="D2" s="45"/>
      <c r="E2" s="380" t="s">
        <v>104</v>
      </c>
      <c r="F2" s="380"/>
      <c r="G2" s="381"/>
    </row>
    <row r="3" spans="1:11" hidden="1">
      <c r="B3" s="45"/>
      <c r="C3" s="45"/>
      <c r="D3" s="45"/>
      <c r="E3" s="380" t="s">
        <v>105</v>
      </c>
      <c r="F3" s="380"/>
      <c r="G3" s="380"/>
    </row>
    <row r="4" spans="1:11" ht="12.75" customHeight="1">
      <c r="A4" s="21"/>
      <c r="B4" s="21"/>
      <c r="C4" s="45"/>
      <c r="D4" s="45"/>
      <c r="E4" s="375" t="s">
        <v>105</v>
      </c>
      <c r="F4" s="375"/>
      <c r="G4" s="379"/>
      <c r="H4" s="21"/>
      <c r="I4" s="21"/>
      <c r="J4" s="21"/>
      <c r="K4" s="21"/>
    </row>
    <row r="5" spans="1:11" ht="12.75" customHeight="1">
      <c r="A5" s="21"/>
      <c r="B5" s="21"/>
      <c r="C5" s="25"/>
      <c r="D5" s="25"/>
      <c r="E5" s="375" t="s">
        <v>757</v>
      </c>
      <c r="F5" s="375"/>
      <c r="G5" s="379"/>
      <c r="H5" s="21"/>
      <c r="I5" s="21"/>
      <c r="J5" s="21"/>
      <c r="K5" s="21"/>
    </row>
    <row r="6" spans="1:11" ht="32.25" customHeight="1">
      <c r="A6" s="16"/>
      <c r="D6" s="377" t="s">
        <v>515</v>
      </c>
      <c r="E6" s="377"/>
      <c r="F6" s="377"/>
      <c r="G6" s="378"/>
      <c r="H6" s="155"/>
    </row>
    <row r="7" spans="1:11">
      <c r="A7" s="16"/>
      <c r="E7" s="15"/>
    </row>
    <row r="8" spans="1:11" ht="62.25" customHeight="1">
      <c r="A8" s="7" t="s">
        <v>0</v>
      </c>
      <c r="B8" s="7" t="s">
        <v>2</v>
      </c>
      <c r="C8" s="7" t="s">
        <v>3</v>
      </c>
      <c r="D8" s="7" t="s">
        <v>4</v>
      </c>
      <c r="E8" s="6" t="s">
        <v>386</v>
      </c>
      <c r="F8" s="150" t="s">
        <v>499</v>
      </c>
      <c r="G8" s="173" t="s">
        <v>501</v>
      </c>
      <c r="H8" s="150" t="s">
        <v>500</v>
      </c>
    </row>
    <row r="9" spans="1:11" hidden="1">
      <c r="A9" s="154">
        <v>1</v>
      </c>
      <c r="B9" s="154">
        <v>2</v>
      </c>
      <c r="C9" s="154">
        <v>3</v>
      </c>
      <c r="D9" s="154">
        <v>4</v>
      </c>
      <c r="E9" s="154">
        <v>5</v>
      </c>
      <c r="F9" s="154">
        <v>6</v>
      </c>
      <c r="G9" s="8">
        <v>7</v>
      </c>
      <c r="H9" s="8">
        <v>8</v>
      </c>
    </row>
    <row r="10" spans="1:11" ht="15.75">
      <c r="A10" s="31">
        <v>1</v>
      </c>
      <c r="B10" s="2">
        <v>100</v>
      </c>
      <c r="C10" s="3"/>
      <c r="D10" s="3"/>
      <c r="E10" s="35" t="s">
        <v>5</v>
      </c>
      <c r="F10" s="167">
        <f>F11+F15+F22+F40+F56+F52+F36</f>
        <v>71784.600000000006</v>
      </c>
      <c r="G10" s="170">
        <f>G11+G15+G22+G40+G56+G52+G36</f>
        <v>70559.600000000006</v>
      </c>
      <c r="H10" s="167">
        <f>G10/F10*100</f>
        <v>98.293505849444031</v>
      </c>
      <c r="J10" s="99"/>
    </row>
    <row r="11" spans="1:11" s="26" customFormat="1" ht="27" customHeight="1">
      <c r="A11" s="31">
        <v>2</v>
      </c>
      <c r="B11" s="4">
        <v>102</v>
      </c>
      <c r="C11" s="3"/>
      <c r="D11" s="3"/>
      <c r="E11" s="8" t="s">
        <v>369</v>
      </c>
      <c r="F11" s="168">
        <f t="shared" ref="F11:G13" si="0">F12</f>
        <v>1587.1</v>
      </c>
      <c r="G11" s="169">
        <v>1586.5</v>
      </c>
      <c r="H11" s="168">
        <f t="shared" ref="H11:H74" si="1">G11/F11*100</f>
        <v>99.962195198790255</v>
      </c>
      <c r="I11" s="43"/>
      <c r="J11" s="43"/>
    </row>
    <row r="12" spans="1:11" ht="12.75" hidden="1" customHeight="1">
      <c r="A12" s="31">
        <v>3</v>
      </c>
      <c r="B12" s="2">
        <v>102</v>
      </c>
      <c r="C12" s="3" t="s">
        <v>63</v>
      </c>
      <c r="D12" s="3"/>
      <c r="E12" s="9" t="s">
        <v>130</v>
      </c>
      <c r="F12" s="38">
        <f t="shared" si="0"/>
        <v>1587.1</v>
      </c>
      <c r="G12" s="38">
        <f t="shared" si="0"/>
        <v>1587.1</v>
      </c>
      <c r="H12" s="38">
        <f t="shared" si="1"/>
        <v>100</v>
      </c>
      <c r="J12" s="43"/>
    </row>
    <row r="13" spans="1:11" ht="12.75" hidden="1" customHeight="1">
      <c r="A13" s="31">
        <v>4</v>
      </c>
      <c r="B13" s="2">
        <v>102</v>
      </c>
      <c r="C13" s="3" t="s">
        <v>66</v>
      </c>
      <c r="D13" s="3"/>
      <c r="E13" s="9" t="s">
        <v>85</v>
      </c>
      <c r="F13" s="38">
        <f t="shared" si="0"/>
        <v>1587.1</v>
      </c>
      <c r="G13" s="38">
        <f t="shared" si="0"/>
        <v>1587.1</v>
      </c>
      <c r="H13" s="38">
        <f t="shared" si="1"/>
        <v>100</v>
      </c>
      <c r="J13" s="43"/>
    </row>
    <row r="14" spans="1:11" ht="12.75" hidden="1" customHeight="1">
      <c r="A14" s="31">
        <v>5</v>
      </c>
      <c r="B14" s="4">
        <v>102</v>
      </c>
      <c r="C14" s="5" t="s">
        <v>66</v>
      </c>
      <c r="D14" s="5" t="s">
        <v>216</v>
      </c>
      <c r="E14" s="8" t="s">
        <v>217</v>
      </c>
      <c r="F14" s="39">
        <v>1587.1</v>
      </c>
      <c r="G14" s="39">
        <v>1587.1</v>
      </c>
      <c r="H14" s="39">
        <f t="shared" si="1"/>
        <v>100</v>
      </c>
      <c r="J14" s="43"/>
    </row>
    <row r="15" spans="1:11" s="26" customFormat="1" ht="39.75" customHeight="1">
      <c r="A15" s="31">
        <v>3</v>
      </c>
      <c r="B15" s="4">
        <v>103</v>
      </c>
      <c r="C15" s="3"/>
      <c r="D15" s="3"/>
      <c r="E15" s="8" t="s">
        <v>61</v>
      </c>
      <c r="F15" s="168">
        <f>F16+F19</f>
        <v>2209</v>
      </c>
      <c r="G15" s="169">
        <v>2185.1999999999998</v>
      </c>
      <c r="H15" s="168">
        <f t="shared" si="1"/>
        <v>98.922589406971468</v>
      </c>
      <c r="I15" s="43"/>
      <c r="J15" s="43"/>
    </row>
    <row r="16" spans="1:11" ht="12.75" hidden="1" customHeight="1">
      <c r="A16" s="31">
        <v>7</v>
      </c>
      <c r="B16" s="10">
        <v>103</v>
      </c>
      <c r="C16" s="48" t="s">
        <v>63</v>
      </c>
      <c r="D16" s="11"/>
      <c r="E16" s="9" t="s">
        <v>130</v>
      </c>
      <c r="F16" s="38">
        <f>F17</f>
        <v>1453.5</v>
      </c>
      <c r="G16" s="38">
        <f>G17</f>
        <v>1453.5</v>
      </c>
      <c r="H16" s="38">
        <f t="shared" si="1"/>
        <v>100</v>
      </c>
      <c r="J16" s="43"/>
    </row>
    <row r="17" spans="1:10" ht="12.75" hidden="1" customHeight="1">
      <c r="A17" s="31">
        <v>8</v>
      </c>
      <c r="B17" s="10">
        <v>103</v>
      </c>
      <c r="C17" s="48" t="s">
        <v>64</v>
      </c>
      <c r="D17" s="11"/>
      <c r="E17" s="9" t="s">
        <v>84</v>
      </c>
      <c r="F17" s="38">
        <f>F18</f>
        <v>1453.5</v>
      </c>
      <c r="G17" s="38">
        <f>G18</f>
        <v>1453.5</v>
      </c>
      <c r="H17" s="38">
        <f t="shared" si="1"/>
        <v>100</v>
      </c>
      <c r="J17" s="43"/>
    </row>
    <row r="18" spans="1:10" ht="12.75" hidden="1" customHeight="1">
      <c r="A18" s="31">
        <v>9</v>
      </c>
      <c r="B18" s="12">
        <v>103</v>
      </c>
      <c r="C18" s="49" t="s">
        <v>64</v>
      </c>
      <c r="D18" s="5" t="s">
        <v>216</v>
      </c>
      <c r="E18" s="8" t="s">
        <v>217</v>
      </c>
      <c r="F18" s="39">
        <v>1453.5</v>
      </c>
      <c r="G18" s="39">
        <v>1453.5</v>
      </c>
      <c r="H18" s="39">
        <f t="shared" si="1"/>
        <v>100</v>
      </c>
      <c r="J18" s="43"/>
    </row>
    <row r="19" spans="1:10" ht="12.75" hidden="1" customHeight="1">
      <c r="A19" s="31">
        <v>10</v>
      </c>
      <c r="B19" s="10">
        <v>103</v>
      </c>
      <c r="C19" s="3" t="s">
        <v>109</v>
      </c>
      <c r="D19" s="3"/>
      <c r="E19" s="6" t="s">
        <v>213</v>
      </c>
      <c r="F19" s="38">
        <f>F20</f>
        <v>755.5</v>
      </c>
      <c r="G19" s="38">
        <f>G20</f>
        <v>755.5</v>
      </c>
      <c r="H19" s="38">
        <f t="shared" si="1"/>
        <v>100</v>
      </c>
      <c r="J19" s="43"/>
    </row>
    <row r="20" spans="1:10" ht="12.75" hidden="1" customHeight="1">
      <c r="A20" s="31">
        <v>11</v>
      </c>
      <c r="B20" s="10">
        <v>103</v>
      </c>
      <c r="C20" s="3" t="s">
        <v>110</v>
      </c>
      <c r="D20" s="3"/>
      <c r="E20" s="6" t="s">
        <v>21</v>
      </c>
      <c r="F20" s="38">
        <f>F21</f>
        <v>755.5</v>
      </c>
      <c r="G20" s="38">
        <f>G21</f>
        <v>755.5</v>
      </c>
      <c r="H20" s="38">
        <f t="shared" si="1"/>
        <v>100</v>
      </c>
      <c r="J20" s="43"/>
    </row>
    <row r="21" spans="1:10" ht="12.75" hidden="1" customHeight="1">
      <c r="A21" s="31">
        <v>12</v>
      </c>
      <c r="B21" s="12">
        <v>103</v>
      </c>
      <c r="C21" s="5" t="s">
        <v>110</v>
      </c>
      <c r="D21" s="5" t="s">
        <v>223</v>
      </c>
      <c r="E21" s="8" t="s">
        <v>224</v>
      </c>
      <c r="F21" s="39">
        <v>755.5</v>
      </c>
      <c r="G21" s="39">
        <v>755.5</v>
      </c>
      <c r="H21" s="39">
        <f t="shared" si="1"/>
        <v>100</v>
      </c>
      <c r="J21" s="43"/>
    </row>
    <row r="22" spans="1:10" s="26" customFormat="1" ht="39" customHeight="1">
      <c r="A22" s="156">
        <v>4</v>
      </c>
      <c r="B22" s="4">
        <v>104</v>
      </c>
      <c r="C22" s="3"/>
      <c r="D22" s="3"/>
      <c r="E22" s="8" t="s">
        <v>91</v>
      </c>
      <c r="F22" s="176">
        <v>34647</v>
      </c>
      <c r="G22" s="169">
        <v>34025.199999999997</v>
      </c>
      <c r="H22" s="168">
        <f t="shared" si="1"/>
        <v>98.205328022628208</v>
      </c>
      <c r="I22" s="43"/>
      <c r="J22" s="43"/>
    </row>
    <row r="23" spans="1:10" ht="12.75" hidden="1" customHeight="1">
      <c r="A23" s="31">
        <v>14</v>
      </c>
      <c r="B23" s="2">
        <v>104</v>
      </c>
      <c r="C23" s="3" t="s">
        <v>63</v>
      </c>
      <c r="D23" s="3"/>
      <c r="E23" s="9" t="s">
        <v>130</v>
      </c>
      <c r="F23" s="38">
        <f>F24+F26+F28</f>
        <v>29075.100000000002</v>
      </c>
      <c r="G23" s="38">
        <f>G24+G26+G28</f>
        <v>29075.100000000002</v>
      </c>
      <c r="H23" s="38">
        <f t="shared" si="1"/>
        <v>100</v>
      </c>
      <c r="J23" s="43"/>
    </row>
    <row r="24" spans="1:10" ht="12.75" hidden="1" customHeight="1">
      <c r="A24" s="31">
        <v>15</v>
      </c>
      <c r="B24" s="2">
        <v>104</v>
      </c>
      <c r="C24" s="3" t="s">
        <v>64</v>
      </c>
      <c r="D24" s="3"/>
      <c r="E24" s="9" t="s">
        <v>84</v>
      </c>
      <c r="F24" s="38">
        <f>F25</f>
        <v>16452.900000000001</v>
      </c>
      <c r="G24" s="38">
        <f>G25</f>
        <v>16452.900000000001</v>
      </c>
      <c r="H24" s="38">
        <f t="shared" si="1"/>
        <v>100</v>
      </c>
      <c r="J24" s="43"/>
    </row>
    <row r="25" spans="1:10" ht="12.75" hidden="1" customHeight="1">
      <c r="A25" s="31">
        <v>16</v>
      </c>
      <c r="B25" s="4">
        <v>104</v>
      </c>
      <c r="C25" s="5" t="s">
        <v>64</v>
      </c>
      <c r="D25" s="5" t="s">
        <v>216</v>
      </c>
      <c r="E25" s="8" t="s">
        <v>217</v>
      </c>
      <c r="F25" s="39">
        <v>16452.900000000001</v>
      </c>
      <c r="G25" s="39">
        <v>16452.900000000001</v>
      </c>
      <c r="H25" s="39">
        <f t="shared" si="1"/>
        <v>100</v>
      </c>
      <c r="J25" s="43"/>
    </row>
    <row r="26" spans="1:10" ht="25.5" hidden="1" customHeight="1">
      <c r="A26" s="31">
        <v>17</v>
      </c>
      <c r="B26" s="2">
        <v>104</v>
      </c>
      <c r="C26" s="3" t="s">
        <v>94</v>
      </c>
      <c r="D26" s="3"/>
      <c r="E26" s="6" t="s">
        <v>93</v>
      </c>
      <c r="F26" s="38">
        <f>F27</f>
        <v>1075.2</v>
      </c>
      <c r="G26" s="38">
        <f>G27</f>
        <v>1075.2</v>
      </c>
      <c r="H26" s="38">
        <f t="shared" si="1"/>
        <v>100</v>
      </c>
      <c r="J26" s="43"/>
    </row>
    <row r="27" spans="1:10" ht="12.75" hidden="1" customHeight="1">
      <c r="A27" s="31">
        <v>18</v>
      </c>
      <c r="B27" s="4">
        <v>104</v>
      </c>
      <c r="C27" s="5" t="s">
        <v>94</v>
      </c>
      <c r="D27" s="5" t="s">
        <v>216</v>
      </c>
      <c r="E27" s="8" t="s">
        <v>217</v>
      </c>
      <c r="F27" s="39">
        <v>1075.2</v>
      </c>
      <c r="G27" s="39">
        <v>1075.2</v>
      </c>
      <c r="H27" s="39">
        <f t="shared" si="1"/>
        <v>100</v>
      </c>
      <c r="J27" s="43"/>
    </row>
    <row r="28" spans="1:10" ht="12.75" hidden="1" customHeight="1">
      <c r="A28" s="31">
        <v>19</v>
      </c>
      <c r="B28" s="2">
        <v>104</v>
      </c>
      <c r="C28" s="3" t="s">
        <v>67</v>
      </c>
      <c r="D28" s="3"/>
      <c r="E28" s="9" t="s">
        <v>8</v>
      </c>
      <c r="F28" s="38">
        <f>F29</f>
        <v>11547</v>
      </c>
      <c r="G28" s="38">
        <f>G29</f>
        <v>11547</v>
      </c>
      <c r="H28" s="38">
        <f t="shared" si="1"/>
        <v>100</v>
      </c>
      <c r="J28" s="43"/>
    </row>
    <row r="29" spans="1:10" ht="12.75" hidden="1" customHeight="1">
      <c r="A29" s="31">
        <v>20</v>
      </c>
      <c r="B29" s="4">
        <v>104</v>
      </c>
      <c r="C29" s="5" t="s">
        <v>67</v>
      </c>
      <c r="D29" s="5" t="s">
        <v>216</v>
      </c>
      <c r="E29" s="8" t="s">
        <v>217</v>
      </c>
      <c r="F29" s="39">
        <v>11547</v>
      </c>
      <c r="G29" s="39">
        <v>11547</v>
      </c>
      <c r="H29" s="39">
        <f t="shared" si="1"/>
        <v>100</v>
      </c>
      <c r="J29" s="43"/>
    </row>
    <row r="30" spans="1:10" ht="12.75" hidden="1" customHeight="1">
      <c r="A30" s="31">
        <v>21</v>
      </c>
      <c r="B30" s="2">
        <v>104</v>
      </c>
      <c r="C30" s="3" t="s">
        <v>109</v>
      </c>
      <c r="D30" s="3"/>
      <c r="E30" s="6" t="s">
        <v>213</v>
      </c>
      <c r="F30" s="38">
        <f>F31</f>
        <v>5222.3999999999996</v>
      </c>
      <c r="G30" s="38">
        <f>G31</f>
        <v>5222.3999999999996</v>
      </c>
      <c r="H30" s="38">
        <f t="shared" si="1"/>
        <v>100</v>
      </c>
      <c r="J30" s="43"/>
    </row>
    <row r="31" spans="1:10" ht="12.75" hidden="1" customHeight="1">
      <c r="A31" s="31">
        <v>22</v>
      </c>
      <c r="B31" s="2">
        <v>104</v>
      </c>
      <c r="C31" s="3" t="s">
        <v>110</v>
      </c>
      <c r="D31" s="3"/>
      <c r="E31" s="6" t="s">
        <v>21</v>
      </c>
      <c r="F31" s="38">
        <f>F32</f>
        <v>5222.3999999999996</v>
      </c>
      <c r="G31" s="38">
        <f>G32</f>
        <v>5222.3999999999996</v>
      </c>
      <c r="H31" s="38">
        <f t="shared" si="1"/>
        <v>100</v>
      </c>
      <c r="J31" s="43"/>
    </row>
    <row r="32" spans="1:10" ht="12.75" hidden="1" customHeight="1">
      <c r="A32" s="31">
        <v>23</v>
      </c>
      <c r="B32" s="4">
        <v>104</v>
      </c>
      <c r="C32" s="5" t="s">
        <v>110</v>
      </c>
      <c r="D32" s="5" t="s">
        <v>223</v>
      </c>
      <c r="E32" s="8" t="s">
        <v>224</v>
      </c>
      <c r="F32" s="39">
        <v>5222.3999999999996</v>
      </c>
      <c r="G32" s="39">
        <v>5222.3999999999996</v>
      </c>
      <c r="H32" s="39">
        <f t="shared" si="1"/>
        <v>100</v>
      </c>
      <c r="J32" s="43"/>
    </row>
    <row r="33" spans="1:10" ht="18.75" hidden="1" customHeight="1">
      <c r="A33" s="31">
        <v>24</v>
      </c>
      <c r="B33" s="2">
        <v>104</v>
      </c>
      <c r="C33" s="3" t="s">
        <v>82</v>
      </c>
      <c r="D33" s="3"/>
      <c r="E33" s="6" t="s">
        <v>102</v>
      </c>
      <c r="F33" s="40">
        <f>F34</f>
        <v>331.5</v>
      </c>
      <c r="G33" s="40">
        <f>G34</f>
        <v>331.5</v>
      </c>
      <c r="H33" s="40">
        <f t="shared" si="1"/>
        <v>100</v>
      </c>
      <c r="J33" s="43"/>
    </row>
    <row r="34" spans="1:10" ht="25.5" hidden="1">
      <c r="A34" s="31">
        <v>25</v>
      </c>
      <c r="B34" s="2">
        <v>104</v>
      </c>
      <c r="C34" s="33" t="s">
        <v>132</v>
      </c>
      <c r="D34" s="3"/>
      <c r="E34" s="6" t="s">
        <v>125</v>
      </c>
      <c r="F34" s="40">
        <f>F35</f>
        <v>331.5</v>
      </c>
      <c r="G34" s="40">
        <f>G35</f>
        <v>331.5</v>
      </c>
      <c r="H34" s="40">
        <f t="shared" si="1"/>
        <v>100</v>
      </c>
      <c r="J34" s="43"/>
    </row>
    <row r="35" spans="1:10" hidden="1">
      <c r="A35" s="31">
        <v>26</v>
      </c>
      <c r="B35" s="4">
        <v>104</v>
      </c>
      <c r="C35" s="46" t="s">
        <v>132</v>
      </c>
      <c r="D35" s="5" t="s">
        <v>223</v>
      </c>
      <c r="E35" s="8" t="s">
        <v>224</v>
      </c>
      <c r="F35" s="39">
        <v>331.5</v>
      </c>
      <c r="G35" s="39">
        <v>331.5</v>
      </c>
      <c r="H35" s="39">
        <f t="shared" si="1"/>
        <v>100</v>
      </c>
      <c r="J35" s="43"/>
    </row>
    <row r="36" spans="1:10" s="26" customFormat="1" ht="17.25" customHeight="1">
      <c r="A36" s="156">
        <v>5</v>
      </c>
      <c r="B36" s="4">
        <v>105</v>
      </c>
      <c r="C36" s="33"/>
      <c r="D36" s="3"/>
      <c r="E36" s="8" t="s">
        <v>191</v>
      </c>
      <c r="F36" s="169">
        <f t="shared" ref="F36:G38" si="2">F37</f>
        <v>18.600000000000001</v>
      </c>
      <c r="G36" s="169">
        <v>18.600000000000001</v>
      </c>
      <c r="H36" s="169">
        <f t="shared" si="1"/>
        <v>100</v>
      </c>
      <c r="I36" s="43"/>
      <c r="J36" s="43"/>
    </row>
    <row r="37" spans="1:10" s="27" customFormat="1" ht="14.25" hidden="1" customHeight="1">
      <c r="A37" s="31">
        <v>28</v>
      </c>
      <c r="B37" s="2">
        <v>105</v>
      </c>
      <c r="C37" s="33" t="s">
        <v>70</v>
      </c>
      <c r="D37" s="3"/>
      <c r="E37" s="6" t="s">
        <v>193</v>
      </c>
      <c r="F37" s="55">
        <f t="shared" si="2"/>
        <v>18.600000000000001</v>
      </c>
      <c r="G37" s="55">
        <f t="shared" si="2"/>
        <v>18.600000000000001</v>
      </c>
      <c r="H37" s="55">
        <f t="shared" si="1"/>
        <v>100</v>
      </c>
      <c r="I37" s="44"/>
      <c r="J37" s="44"/>
    </row>
    <row r="38" spans="1:10" s="27" customFormat="1" ht="39.75" hidden="1" customHeight="1">
      <c r="A38" s="31">
        <v>29</v>
      </c>
      <c r="B38" s="2">
        <v>105</v>
      </c>
      <c r="C38" s="33" t="s">
        <v>190</v>
      </c>
      <c r="D38" s="3"/>
      <c r="E38" s="6" t="s">
        <v>192</v>
      </c>
      <c r="F38" s="95">
        <f t="shared" si="2"/>
        <v>18.600000000000001</v>
      </c>
      <c r="G38" s="95">
        <f t="shared" si="2"/>
        <v>18.600000000000001</v>
      </c>
      <c r="H38" s="95">
        <f t="shared" si="1"/>
        <v>100</v>
      </c>
      <c r="I38" s="44"/>
      <c r="J38" s="44"/>
    </row>
    <row r="39" spans="1:10" s="26" customFormat="1" hidden="1">
      <c r="A39" s="31">
        <v>30</v>
      </c>
      <c r="B39" s="4">
        <v>105</v>
      </c>
      <c r="C39" s="46" t="s">
        <v>190</v>
      </c>
      <c r="D39" s="5" t="s">
        <v>223</v>
      </c>
      <c r="E39" s="8" t="s">
        <v>224</v>
      </c>
      <c r="F39" s="41">
        <v>18.600000000000001</v>
      </c>
      <c r="G39" s="41">
        <v>18.600000000000001</v>
      </c>
      <c r="H39" s="41">
        <f t="shared" si="1"/>
        <v>100</v>
      </c>
      <c r="I39" s="43"/>
      <c r="J39" s="43"/>
    </row>
    <row r="40" spans="1:10" s="26" customFormat="1" ht="27" customHeight="1">
      <c r="A40" s="156">
        <v>6</v>
      </c>
      <c r="B40" s="4">
        <v>106</v>
      </c>
      <c r="C40" s="3"/>
      <c r="D40" s="3"/>
      <c r="E40" s="8" t="s">
        <v>508</v>
      </c>
      <c r="F40" s="168">
        <f>F41+F46+F49</f>
        <v>8964.2999999999993</v>
      </c>
      <c r="G40" s="169">
        <v>8780.2999999999993</v>
      </c>
      <c r="H40" s="168">
        <f t="shared" si="1"/>
        <v>97.947413629619717</v>
      </c>
      <c r="I40" s="43"/>
      <c r="J40" s="43"/>
    </row>
    <row r="41" spans="1:10" ht="12.75" hidden="1" customHeight="1">
      <c r="A41" s="31">
        <v>32</v>
      </c>
      <c r="B41" s="2">
        <v>106</v>
      </c>
      <c r="C41" s="3" t="s">
        <v>63</v>
      </c>
      <c r="D41" s="3"/>
      <c r="E41" s="9" t="s">
        <v>130</v>
      </c>
      <c r="F41" s="38">
        <f>F42+F44</f>
        <v>7694</v>
      </c>
      <c r="G41" s="38">
        <f>G42+G44</f>
        <v>7694</v>
      </c>
      <c r="H41" s="38">
        <f t="shared" si="1"/>
        <v>100</v>
      </c>
      <c r="J41" s="43"/>
    </row>
    <row r="42" spans="1:10" ht="12.75" hidden="1" customHeight="1">
      <c r="A42" s="31">
        <v>33</v>
      </c>
      <c r="B42" s="2">
        <v>106</v>
      </c>
      <c r="C42" s="3" t="s">
        <v>64</v>
      </c>
      <c r="D42" s="3"/>
      <c r="E42" s="6" t="s">
        <v>7</v>
      </c>
      <c r="F42" s="38">
        <f>F43</f>
        <v>6963</v>
      </c>
      <c r="G42" s="38">
        <f>G43</f>
        <v>6963</v>
      </c>
      <c r="H42" s="38">
        <f t="shared" si="1"/>
        <v>100</v>
      </c>
      <c r="J42" s="43"/>
    </row>
    <row r="43" spans="1:10" ht="12.75" hidden="1" customHeight="1">
      <c r="A43" s="31">
        <v>34</v>
      </c>
      <c r="B43" s="4">
        <v>106</v>
      </c>
      <c r="C43" s="5" t="s">
        <v>64</v>
      </c>
      <c r="D43" s="5" t="s">
        <v>216</v>
      </c>
      <c r="E43" s="8" t="s">
        <v>217</v>
      </c>
      <c r="F43" s="39">
        <v>6963</v>
      </c>
      <c r="G43" s="39">
        <v>6963</v>
      </c>
      <c r="H43" s="39">
        <f t="shared" si="1"/>
        <v>100</v>
      </c>
      <c r="J43" s="43"/>
    </row>
    <row r="44" spans="1:10" ht="25.5" hidden="1" customHeight="1">
      <c r="A44" s="31">
        <v>35</v>
      </c>
      <c r="B44" s="2">
        <v>106</v>
      </c>
      <c r="C44" s="3" t="s">
        <v>65</v>
      </c>
      <c r="D44" s="3"/>
      <c r="E44" s="6" t="s">
        <v>62</v>
      </c>
      <c r="F44" s="38">
        <f>F45</f>
        <v>731</v>
      </c>
      <c r="G44" s="38">
        <f>G45</f>
        <v>731</v>
      </c>
      <c r="H44" s="38">
        <f t="shared" si="1"/>
        <v>100</v>
      </c>
      <c r="J44" s="43"/>
    </row>
    <row r="45" spans="1:10" ht="12.75" hidden="1" customHeight="1">
      <c r="A45" s="31">
        <v>36</v>
      </c>
      <c r="B45" s="4">
        <v>106</v>
      </c>
      <c r="C45" s="5" t="s">
        <v>65</v>
      </c>
      <c r="D45" s="5" t="s">
        <v>216</v>
      </c>
      <c r="E45" s="8" t="s">
        <v>217</v>
      </c>
      <c r="F45" s="39">
        <v>731</v>
      </c>
      <c r="G45" s="39">
        <v>731</v>
      </c>
      <c r="H45" s="39">
        <f t="shared" si="1"/>
        <v>100</v>
      </c>
      <c r="J45" s="43"/>
    </row>
    <row r="46" spans="1:10" ht="12.75" hidden="1" customHeight="1">
      <c r="A46" s="31">
        <v>37</v>
      </c>
      <c r="B46" s="2">
        <v>106</v>
      </c>
      <c r="C46" s="3" t="s">
        <v>109</v>
      </c>
      <c r="D46" s="3"/>
      <c r="E46" s="6" t="s">
        <v>213</v>
      </c>
      <c r="F46" s="38">
        <f>F47</f>
        <v>1192.4000000000001</v>
      </c>
      <c r="G46" s="38">
        <f>G47</f>
        <v>1192.4000000000001</v>
      </c>
      <c r="H46" s="38">
        <f t="shared" si="1"/>
        <v>100</v>
      </c>
      <c r="J46" s="43"/>
    </row>
    <row r="47" spans="1:10" ht="12.75" hidden="1" customHeight="1">
      <c r="A47" s="31">
        <v>38</v>
      </c>
      <c r="B47" s="2">
        <v>106</v>
      </c>
      <c r="C47" s="3" t="s">
        <v>110</v>
      </c>
      <c r="D47" s="3"/>
      <c r="E47" s="6" t="s">
        <v>21</v>
      </c>
      <c r="F47" s="38">
        <f>F48</f>
        <v>1192.4000000000001</v>
      </c>
      <c r="G47" s="38">
        <f>G48</f>
        <v>1192.4000000000001</v>
      </c>
      <c r="H47" s="38">
        <f t="shared" si="1"/>
        <v>100</v>
      </c>
      <c r="J47" s="43"/>
    </row>
    <row r="48" spans="1:10" ht="12.75" hidden="1" customHeight="1">
      <c r="A48" s="31">
        <v>39</v>
      </c>
      <c r="B48" s="4">
        <v>106</v>
      </c>
      <c r="C48" s="5" t="s">
        <v>110</v>
      </c>
      <c r="D48" s="5" t="s">
        <v>223</v>
      </c>
      <c r="E48" s="8" t="s">
        <v>224</v>
      </c>
      <c r="F48" s="39">
        <v>1192.4000000000001</v>
      </c>
      <c r="G48" s="39">
        <v>1192.4000000000001</v>
      </c>
      <c r="H48" s="39">
        <f t="shared" si="1"/>
        <v>100</v>
      </c>
      <c r="J48" s="43"/>
    </row>
    <row r="49" spans="1:10" ht="12.75" hidden="1" customHeight="1">
      <c r="A49" s="31">
        <v>40</v>
      </c>
      <c r="B49" s="2">
        <v>106</v>
      </c>
      <c r="C49" s="3" t="s">
        <v>82</v>
      </c>
      <c r="D49" s="3"/>
      <c r="E49" s="6" t="s">
        <v>102</v>
      </c>
      <c r="F49" s="38">
        <f>F50</f>
        <v>77.900000000000006</v>
      </c>
      <c r="G49" s="38">
        <f>G50</f>
        <v>77.900000000000006</v>
      </c>
      <c r="H49" s="38">
        <f t="shared" si="1"/>
        <v>100</v>
      </c>
      <c r="J49" s="43"/>
    </row>
    <row r="50" spans="1:10" ht="25.5" hidden="1">
      <c r="A50" s="31">
        <v>41</v>
      </c>
      <c r="B50" s="2">
        <v>106</v>
      </c>
      <c r="C50" s="33" t="s">
        <v>132</v>
      </c>
      <c r="D50" s="3"/>
      <c r="E50" s="6" t="s">
        <v>125</v>
      </c>
      <c r="F50" s="38">
        <f>F51</f>
        <v>77.900000000000006</v>
      </c>
      <c r="G50" s="38">
        <f>G51</f>
        <v>77.900000000000006</v>
      </c>
      <c r="H50" s="38">
        <f t="shared" si="1"/>
        <v>100</v>
      </c>
      <c r="J50" s="43"/>
    </row>
    <row r="51" spans="1:10" ht="12.75" hidden="1" customHeight="1">
      <c r="A51" s="31">
        <v>42</v>
      </c>
      <c r="B51" s="4">
        <v>106</v>
      </c>
      <c r="C51" s="46" t="s">
        <v>132</v>
      </c>
      <c r="D51" s="5" t="s">
        <v>223</v>
      </c>
      <c r="E51" s="8" t="s">
        <v>224</v>
      </c>
      <c r="F51" s="39">
        <v>77.900000000000006</v>
      </c>
      <c r="G51" s="39">
        <v>77.900000000000006</v>
      </c>
      <c r="H51" s="39">
        <f t="shared" si="1"/>
        <v>100</v>
      </c>
      <c r="J51" s="43"/>
    </row>
    <row r="52" spans="1:10" s="26" customFormat="1" ht="15">
      <c r="A52" s="156">
        <v>7</v>
      </c>
      <c r="B52" s="4">
        <v>107</v>
      </c>
      <c r="C52" s="3"/>
      <c r="D52" s="3"/>
      <c r="E52" s="90" t="s">
        <v>9</v>
      </c>
      <c r="F52" s="168">
        <f t="shared" ref="F52:G54" si="3">F53</f>
        <v>272</v>
      </c>
      <c r="G52" s="169">
        <v>272</v>
      </c>
      <c r="H52" s="168">
        <f t="shared" si="1"/>
        <v>100</v>
      </c>
      <c r="I52" s="43"/>
      <c r="J52" s="43"/>
    </row>
    <row r="53" spans="1:10" ht="12.75" hidden="1" customHeight="1">
      <c r="A53" s="31">
        <v>44</v>
      </c>
      <c r="B53" s="2">
        <v>107</v>
      </c>
      <c r="C53" s="3" t="s">
        <v>74</v>
      </c>
      <c r="D53" s="3"/>
      <c r="E53" s="18" t="s">
        <v>75</v>
      </c>
      <c r="F53" s="37">
        <f t="shared" si="3"/>
        <v>272</v>
      </c>
      <c r="G53" s="37">
        <f t="shared" si="3"/>
        <v>272</v>
      </c>
      <c r="H53" s="37">
        <f t="shared" si="1"/>
        <v>100</v>
      </c>
      <c r="J53" s="43"/>
    </row>
    <row r="54" spans="1:10" ht="25.5" hidden="1">
      <c r="A54" s="31">
        <v>45</v>
      </c>
      <c r="B54" s="2">
        <v>107</v>
      </c>
      <c r="C54" s="3" t="s">
        <v>81</v>
      </c>
      <c r="D54" s="3"/>
      <c r="E54" s="9" t="s">
        <v>467</v>
      </c>
      <c r="F54" s="37">
        <f t="shared" si="3"/>
        <v>272</v>
      </c>
      <c r="G54" s="37">
        <f t="shared" si="3"/>
        <v>272</v>
      </c>
      <c r="H54" s="37">
        <f t="shared" si="1"/>
        <v>100</v>
      </c>
      <c r="J54" s="43"/>
    </row>
    <row r="55" spans="1:10" ht="12.75" hidden="1" customHeight="1">
      <c r="A55" s="31">
        <v>46</v>
      </c>
      <c r="B55" s="4">
        <v>107</v>
      </c>
      <c r="C55" s="5" t="s">
        <v>81</v>
      </c>
      <c r="D55" s="5" t="s">
        <v>223</v>
      </c>
      <c r="E55" s="8" t="s">
        <v>224</v>
      </c>
      <c r="F55" s="39">
        <v>272</v>
      </c>
      <c r="G55" s="39">
        <v>272</v>
      </c>
      <c r="H55" s="39">
        <f t="shared" si="1"/>
        <v>100</v>
      </c>
      <c r="J55" s="43"/>
    </row>
    <row r="56" spans="1:10" s="26" customFormat="1" ht="15">
      <c r="A56" s="156">
        <v>8</v>
      </c>
      <c r="B56" s="4">
        <v>113</v>
      </c>
      <c r="C56" s="3"/>
      <c r="D56" s="3"/>
      <c r="E56" s="8" t="s">
        <v>58</v>
      </c>
      <c r="F56" s="168">
        <f>F57+F59+F66+F70+F72+F74+F76+F78+F83</f>
        <v>24086.600000000002</v>
      </c>
      <c r="G56" s="169">
        <v>23691.8</v>
      </c>
      <c r="H56" s="168">
        <f t="shared" si="1"/>
        <v>98.360914367324554</v>
      </c>
      <c r="I56" s="43"/>
      <c r="J56" s="43"/>
    </row>
    <row r="57" spans="1:10" ht="12.75" hidden="1" customHeight="1">
      <c r="A57" s="31">
        <v>48</v>
      </c>
      <c r="B57" s="2">
        <v>113</v>
      </c>
      <c r="C57" s="3" t="s">
        <v>64</v>
      </c>
      <c r="D57" s="3"/>
      <c r="E57" s="6" t="s">
        <v>7</v>
      </c>
      <c r="F57" s="38">
        <f>F58</f>
        <v>3281.4</v>
      </c>
      <c r="G57" s="38">
        <f>G58</f>
        <v>3281.4</v>
      </c>
      <c r="H57" s="38">
        <f t="shared" si="1"/>
        <v>100</v>
      </c>
      <c r="J57" s="43"/>
    </row>
    <row r="58" spans="1:10" ht="12.75" hidden="1" customHeight="1">
      <c r="A58" s="31">
        <v>49</v>
      </c>
      <c r="B58" s="4">
        <v>113</v>
      </c>
      <c r="C58" s="5" t="s">
        <v>64</v>
      </c>
      <c r="D58" s="5" t="s">
        <v>216</v>
      </c>
      <c r="E58" s="8" t="s">
        <v>217</v>
      </c>
      <c r="F58" s="39">
        <v>3281.4</v>
      </c>
      <c r="G58" s="39">
        <v>3281.4</v>
      </c>
      <c r="H58" s="39">
        <f t="shared" si="1"/>
        <v>100</v>
      </c>
      <c r="J58" s="43"/>
    </row>
    <row r="59" spans="1:10" ht="25.5" hidden="1" customHeight="1">
      <c r="A59" s="31">
        <v>50</v>
      </c>
      <c r="B59" s="2">
        <v>113</v>
      </c>
      <c r="C59" s="3" t="s">
        <v>111</v>
      </c>
      <c r="D59" s="3"/>
      <c r="E59" s="9" t="s">
        <v>112</v>
      </c>
      <c r="F59" s="38">
        <f>F60+F62+F64</f>
        <v>4368.3</v>
      </c>
      <c r="G59" s="38">
        <f>G60+G62+G64</f>
        <v>4368.3</v>
      </c>
      <c r="H59" s="38">
        <f t="shared" si="1"/>
        <v>100</v>
      </c>
      <c r="J59" s="43"/>
    </row>
    <row r="60" spans="1:10" ht="25.5" hidden="1" customHeight="1">
      <c r="A60" s="31">
        <v>51</v>
      </c>
      <c r="B60" s="2">
        <v>113</v>
      </c>
      <c r="C60" s="3" t="s">
        <v>155</v>
      </c>
      <c r="D60" s="3"/>
      <c r="E60" s="9" t="s">
        <v>156</v>
      </c>
      <c r="F60" s="38">
        <f>F61</f>
        <v>1679.2</v>
      </c>
      <c r="G60" s="38">
        <f>G61</f>
        <v>1679.2</v>
      </c>
      <c r="H60" s="38">
        <f t="shared" si="1"/>
        <v>100</v>
      </c>
      <c r="J60" s="43"/>
    </row>
    <row r="61" spans="1:10" s="26" customFormat="1" hidden="1">
      <c r="A61" s="31">
        <v>52</v>
      </c>
      <c r="B61" s="4">
        <v>113</v>
      </c>
      <c r="C61" s="5" t="s">
        <v>155</v>
      </c>
      <c r="D61" s="5" t="s">
        <v>218</v>
      </c>
      <c r="E61" s="14" t="s">
        <v>219</v>
      </c>
      <c r="F61" s="62">
        <v>1679.2</v>
      </c>
      <c r="G61" s="62">
        <v>1679.2</v>
      </c>
      <c r="H61" s="62">
        <f t="shared" si="1"/>
        <v>100</v>
      </c>
      <c r="I61" s="43"/>
      <c r="J61" s="43"/>
    </row>
    <row r="62" spans="1:10" s="27" customFormat="1" ht="38.25" hidden="1">
      <c r="A62" s="31">
        <v>53</v>
      </c>
      <c r="B62" s="2">
        <v>113</v>
      </c>
      <c r="C62" s="3" t="s">
        <v>393</v>
      </c>
      <c r="D62" s="3"/>
      <c r="E62" s="9" t="s">
        <v>394</v>
      </c>
      <c r="F62" s="55">
        <f>F63</f>
        <v>63</v>
      </c>
      <c r="G62" s="55">
        <f>G63</f>
        <v>63</v>
      </c>
      <c r="H62" s="55">
        <f t="shared" si="1"/>
        <v>100</v>
      </c>
      <c r="I62" s="44"/>
      <c r="J62" s="44"/>
    </row>
    <row r="63" spans="1:10" s="26" customFormat="1" ht="25.5" hidden="1">
      <c r="A63" s="31">
        <v>54</v>
      </c>
      <c r="B63" s="4">
        <v>113</v>
      </c>
      <c r="C63" s="5" t="s">
        <v>393</v>
      </c>
      <c r="D63" s="5" t="s">
        <v>203</v>
      </c>
      <c r="E63" s="8" t="s">
        <v>204</v>
      </c>
      <c r="F63" s="62">
        <v>63</v>
      </c>
      <c r="G63" s="62">
        <v>63</v>
      </c>
      <c r="H63" s="62">
        <f t="shared" si="1"/>
        <v>100</v>
      </c>
      <c r="I63" s="43"/>
      <c r="J63" s="43"/>
    </row>
    <row r="64" spans="1:10" hidden="1">
      <c r="A64" s="31">
        <v>55</v>
      </c>
      <c r="B64" s="2">
        <v>113</v>
      </c>
      <c r="C64" s="3" t="s">
        <v>390</v>
      </c>
      <c r="D64" s="3"/>
      <c r="E64" s="6" t="s">
        <v>391</v>
      </c>
      <c r="F64" s="38">
        <f>F65</f>
        <v>2626.1</v>
      </c>
      <c r="G64" s="38">
        <f>G65</f>
        <v>2626.1</v>
      </c>
      <c r="H64" s="38">
        <f t="shared" si="1"/>
        <v>100</v>
      </c>
      <c r="J64" s="43"/>
    </row>
    <row r="65" spans="1:10" hidden="1">
      <c r="A65" s="31">
        <v>56</v>
      </c>
      <c r="B65" s="4">
        <v>113</v>
      </c>
      <c r="C65" s="5" t="s">
        <v>390</v>
      </c>
      <c r="D65" s="5" t="s">
        <v>223</v>
      </c>
      <c r="E65" s="8" t="s">
        <v>224</v>
      </c>
      <c r="F65" s="39">
        <v>2626.1</v>
      </c>
      <c r="G65" s="39">
        <v>2626.1</v>
      </c>
      <c r="H65" s="39">
        <f t="shared" si="1"/>
        <v>100</v>
      </c>
      <c r="J65" s="43"/>
    </row>
    <row r="66" spans="1:10" s="27" customFormat="1" ht="12.75" hidden="1" customHeight="1">
      <c r="A66" s="31">
        <v>57</v>
      </c>
      <c r="B66" s="2">
        <v>113</v>
      </c>
      <c r="C66" s="3" t="s">
        <v>109</v>
      </c>
      <c r="D66" s="3"/>
      <c r="E66" s="6" t="s">
        <v>213</v>
      </c>
      <c r="F66" s="38">
        <f>F67</f>
        <v>15845.5</v>
      </c>
      <c r="G66" s="38">
        <f>G67</f>
        <v>15845.5</v>
      </c>
      <c r="H66" s="38">
        <f t="shared" si="1"/>
        <v>100</v>
      </c>
      <c r="I66" s="44"/>
      <c r="J66" s="44"/>
    </row>
    <row r="67" spans="1:10" s="27" customFormat="1" ht="12.75" hidden="1" customHeight="1">
      <c r="A67" s="31">
        <v>58</v>
      </c>
      <c r="B67" s="2">
        <v>113</v>
      </c>
      <c r="C67" s="3" t="s">
        <v>110</v>
      </c>
      <c r="D67" s="3"/>
      <c r="E67" s="6" t="s">
        <v>21</v>
      </c>
      <c r="F67" s="38">
        <f>F68+F69</f>
        <v>15845.5</v>
      </c>
      <c r="G67" s="38">
        <f>G68+G69</f>
        <v>15845.5</v>
      </c>
      <c r="H67" s="38">
        <f t="shared" si="1"/>
        <v>100</v>
      </c>
      <c r="I67" s="44"/>
      <c r="J67" s="44"/>
    </row>
    <row r="68" spans="1:10" s="26" customFormat="1" ht="12.75" hidden="1" customHeight="1">
      <c r="A68" s="31">
        <v>59</v>
      </c>
      <c r="B68" s="4">
        <v>113</v>
      </c>
      <c r="C68" s="5" t="s">
        <v>110</v>
      </c>
      <c r="D68" s="5" t="s">
        <v>199</v>
      </c>
      <c r="E68" s="8" t="s">
        <v>200</v>
      </c>
      <c r="F68" s="41">
        <v>7000</v>
      </c>
      <c r="G68" s="41">
        <v>7000</v>
      </c>
      <c r="H68" s="41">
        <f t="shared" si="1"/>
        <v>100</v>
      </c>
      <c r="I68" s="43"/>
      <c r="J68" s="43"/>
    </row>
    <row r="69" spans="1:10" ht="12.75" hidden="1" customHeight="1">
      <c r="A69" s="31">
        <v>60</v>
      </c>
      <c r="B69" s="4">
        <v>113</v>
      </c>
      <c r="C69" s="5" t="s">
        <v>110</v>
      </c>
      <c r="D69" s="5" t="s">
        <v>223</v>
      </c>
      <c r="E69" s="8" t="s">
        <v>224</v>
      </c>
      <c r="F69" s="59">
        <v>8845.5</v>
      </c>
      <c r="G69" s="59">
        <v>8845.5</v>
      </c>
      <c r="H69" s="59">
        <f t="shared" si="1"/>
        <v>100</v>
      </c>
      <c r="J69" s="43"/>
    </row>
    <row r="70" spans="1:10" ht="25.5" hidden="1" customHeight="1">
      <c r="A70" s="31">
        <v>61</v>
      </c>
      <c r="B70" s="2">
        <v>113</v>
      </c>
      <c r="C70" s="3" t="s">
        <v>123</v>
      </c>
      <c r="D70" s="3"/>
      <c r="E70" s="6" t="s">
        <v>131</v>
      </c>
      <c r="F70" s="40">
        <f>F71</f>
        <v>100</v>
      </c>
      <c r="G70" s="40">
        <f>G71</f>
        <v>100</v>
      </c>
      <c r="H70" s="40">
        <f t="shared" si="1"/>
        <v>100</v>
      </c>
      <c r="J70" s="43"/>
    </row>
    <row r="71" spans="1:10" ht="12.75" hidden="1" customHeight="1">
      <c r="A71" s="31">
        <v>62</v>
      </c>
      <c r="B71" s="4">
        <v>113</v>
      </c>
      <c r="C71" s="5" t="s">
        <v>123</v>
      </c>
      <c r="D71" s="5" t="s">
        <v>223</v>
      </c>
      <c r="E71" s="8" t="s">
        <v>224</v>
      </c>
      <c r="F71" s="39">
        <v>100</v>
      </c>
      <c r="G71" s="39">
        <v>100</v>
      </c>
      <c r="H71" s="39">
        <f t="shared" si="1"/>
        <v>100</v>
      </c>
      <c r="J71" s="43"/>
    </row>
    <row r="72" spans="1:10" ht="51" hidden="1">
      <c r="A72" s="31">
        <v>63</v>
      </c>
      <c r="B72" s="2">
        <v>113</v>
      </c>
      <c r="C72" s="65" t="s">
        <v>258</v>
      </c>
      <c r="D72" s="3"/>
      <c r="E72" s="6" t="s">
        <v>339</v>
      </c>
      <c r="F72" s="54">
        <f>F73</f>
        <v>142</v>
      </c>
      <c r="G72" s="54">
        <f>G73</f>
        <v>142</v>
      </c>
      <c r="H72" s="54">
        <f t="shared" si="1"/>
        <v>100</v>
      </c>
      <c r="J72" s="43"/>
    </row>
    <row r="73" spans="1:10" ht="12.75" hidden="1" customHeight="1">
      <c r="A73" s="31">
        <v>64</v>
      </c>
      <c r="B73" s="4">
        <v>113</v>
      </c>
      <c r="C73" s="5" t="s">
        <v>258</v>
      </c>
      <c r="D73" s="5" t="s">
        <v>223</v>
      </c>
      <c r="E73" s="8" t="s">
        <v>224</v>
      </c>
      <c r="F73" s="41">
        <v>142</v>
      </c>
      <c r="G73" s="41">
        <v>142</v>
      </c>
      <c r="H73" s="41">
        <f t="shared" si="1"/>
        <v>100</v>
      </c>
      <c r="J73" s="43"/>
    </row>
    <row r="74" spans="1:10" s="27" customFormat="1" ht="51" hidden="1">
      <c r="A74" s="31">
        <v>65</v>
      </c>
      <c r="B74" s="2">
        <v>113</v>
      </c>
      <c r="C74" s="65" t="s">
        <v>262</v>
      </c>
      <c r="D74" s="3"/>
      <c r="E74" s="6" t="s">
        <v>154</v>
      </c>
      <c r="F74" s="54">
        <f>F75</f>
        <v>0.1</v>
      </c>
      <c r="G74" s="54">
        <f>G75</f>
        <v>0.1</v>
      </c>
      <c r="H74" s="54">
        <f t="shared" si="1"/>
        <v>100</v>
      </c>
      <c r="I74" s="44"/>
      <c r="J74" s="44"/>
    </row>
    <row r="75" spans="1:10" ht="12.75" hidden="1" customHeight="1">
      <c r="A75" s="31">
        <v>66</v>
      </c>
      <c r="B75" s="4">
        <v>113</v>
      </c>
      <c r="C75" s="5" t="s">
        <v>262</v>
      </c>
      <c r="D75" s="5" t="s">
        <v>223</v>
      </c>
      <c r="E75" s="8" t="s">
        <v>224</v>
      </c>
      <c r="F75" s="41">
        <v>0.1</v>
      </c>
      <c r="G75" s="41">
        <v>0.1</v>
      </c>
      <c r="H75" s="41">
        <f t="shared" ref="H75:H138" si="4">G75/F75*100</f>
        <v>100</v>
      </c>
      <c r="J75" s="43"/>
    </row>
    <row r="76" spans="1:10" s="27" customFormat="1" ht="25.5" hidden="1">
      <c r="A76" s="31">
        <v>67</v>
      </c>
      <c r="B76" s="2">
        <v>113</v>
      </c>
      <c r="C76" s="65" t="s">
        <v>263</v>
      </c>
      <c r="D76" s="3"/>
      <c r="E76" s="6" t="s">
        <v>157</v>
      </c>
      <c r="F76" s="54">
        <f>F77</f>
        <v>79</v>
      </c>
      <c r="G76" s="54">
        <f>G77</f>
        <v>79</v>
      </c>
      <c r="H76" s="54">
        <f t="shared" si="4"/>
        <v>100</v>
      </c>
      <c r="I76" s="44"/>
      <c r="J76" s="44"/>
    </row>
    <row r="77" spans="1:10" ht="12.75" hidden="1" customHeight="1">
      <c r="A77" s="31">
        <v>68</v>
      </c>
      <c r="B77" s="4">
        <v>113</v>
      </c>
      <c r="C77" s="5" t="s">
        <v>263</v>
      </c>
      <c r="D77" s="5" t="s">
        <v>223</v>
      </c>
      <c r="E77" s="8" t="s">
        <v>224</v>
      </c>
      <c r="F77" s="41">
        <v>79</v>
      </c>
      <c r="G77" s="41">
        <v>79</v>
      </c>
      <c r="H77" s="41">
        <f t="shared" si="4"/>
        <v>100</v>
      </c>
      <c r="J77" s="43"/>
    </row>
    <row r="78" spans="1:10" ht="12.75" hidden="1" customHeight="1">
      <c r="A78" s="31">
        <v>69</v>
      </c>
      <c r="B78" s="2">
        <v>113</v>
      </c>
      <c r="C78" s="3" t="s">
        <v>82</v>
      </c>
      <c r="D78" s="3"/>
      <c r="E78" s="6" t="s">
        <v>102</v>
      </c>
      <c r="F78" s="38">
        <f>F79+F81</f>
        <v>47.400000000000006</v>
      </c>
      <c r="G78" s="38">
        <f>G79+G81</f>
        <v>47.400000000000006</v>
      </c>
      <c r="H78" s="38">
        <f t="shared" si="4"/>
        <v>100</v>
      </c>
      <c r="J78" s="43"/>
    </row>
    <row r="79" spans="1:10" ht="25.5" hidden="1">
      <c r="A79" s="31">
        <v>70</v>
      </c>
      <c r="B79" s="2">
        <v>113</v>
      </c>
      <c r="C79" s="33" t="s">
        <v>132</v>
      </c>
      <c r="D79" s="3"/>
      <c r="E79" s="6" t="s">
        <v>125</v>
      </c>
      <c r="F79" s="38">
        <f>F80</f>
        <v>20.3</v>
      </c>
      <c r="G79" s="38">
        <f>G80</f>
        <v>20.3</v>
      </c>
      <c r="H79" s="38">
        <f t="shared" si="4"/>
        <v>100</v>
      </c>
      <c r="J79" s="43"/>
    </row>
    <row r="80" spans="1:10" hidden="1">
      <c r="A80" s="31">
        <v>71</v>
      </c>
      <c r="B80" s="4">
        <v>113</v>
      </c>
      <c r="C80" s="46" t="s">
        <v>132</v>
      </c>
      <c r="D80" s="5" t="s">
        <v>223</v>
      </c>
      <c r="E80" s="8" t="s">
        <v>224</v>
      </c>
      <c r="F80" s="41">
        <v>20.3</v>
      </c>
      <c r="G80" s="41">
        <v>20.3</v>
      </c>
      <c r="H80" s="41">
        <f t="shared" si="4"/>
        <v>100</v>
      </c>
      <c r="J80" s="43"/>
    </row>
    <row r="81" spans="1:10" ht="25.5" hidden="1">
      <c r="A81" s="31">
        <v>72</v>
      </c>
      <c r="B81" s="2">
        <v>113</v>
      </c>
      <c r="C81" s="3" t="s">
        <v>133</v>
      </c>
      <c r="D81" s="3"/>
      <c r="E81" s="6" t="s">
        <v>143</v>
      </c>
      <c r="F81" s="38">
        <f>F82</f>
        <v>27.1</v>
      </c>
      <c r="G81" s="38">
        <f>G82</f>
        <v>27.1</v>
      </c>
      <c r="H81" s="38">
        <f t="shared" si="4"/>
        <v>100</v>
      </c>
      <c r="J81" s="43"/>
    </row>
    <row r="82" spans="1:10" s="26" customFormat="1" hidden="1">
      <c r="A82" s="31">
        <v>73</v>
      </c>
      <c r="B82" s="4">
        <v>113</v>
      </c>
      <c r="C82" s="13" t="s">
        <v>133</v>
      </c>
      <c r="D82" s="5" t="s">
        <v>223</v>
      </c>
      <c r="E82" s="8" t="s">
        <v>224</v>
      </c>
      <c r="F82" s="41">
        <v>27.1</v>
      </c>
      <c r="G82" s="41">
        <v>27.1</v>
      </c>
      <c r="H82" s="41">
        <f t="shared" si="4"/>
        <v>100</v>
      </c>
      <c r="I82" s="43"/>
      <c r="J82" s="43"/>
    </row>
    <row r="83" spans="1:10" s="27" customFormat="1" ht="25.5" hidden="1">
      <c r="A83" s="31">
        <v>74</v>
      </c>
      <c r="B83" s="2">
        <v>113</v>
      </c>
      <c r="C83" s="11" t="s">
        <v>179</v>
      </c>
      <c r="D83" s="11"/>
      <c r="E83" s="6" t="s">
        <v>180</v>
      </c>
      <c r="F83" s="54">
        <f>F84</f>
        <v>222.9</v>
      </c>
      <c r="G83" s="54">
        <f>G84</f>
        <v>222.9</v>
      </c>
      <c r="H83" s="54">
        <f t="shared" si="4"/>
        <v>100</v>
      </c>
      <c r="I83" s="44"/>
      <c r="J83" s="44"/>
    </row>
    <row r="84" spans="1:10" hidden="1">
      <c r="A84" s="31">
        <v>75</v>
      </c>
      <c r="B84" s="4">
        <v>113</v>
      </c>
      <c r="C84" s="13" t="s">
        <v>179</v>
      </c>
      <c r="D84" s="5" t="s">
        <v>223</v>
      </c>
      <c r="E84" s="8" t="s">
        <v>224</v>
      </c>
      <c r="F84" s="59">
        <v>222.9</v>
      </c>
      <c r="G84" s="59">
        <v>222.9</v>
      </c>
      <c r="H84" s="59">
        <f t="shared" si="4"/>
        <v>100</v>
      </c>
      <c r="J84" s="43"/>
    </row>
    <row r="85" spans="1:10" ht="15.75">
      <c r="A85" s="31">
        <v>9</v>
      </c>
      <c r="B85" s="2">
        <v>200</v>
      </c>
      <c r="C85" s="3"/>
      <c r="D85" s="3"/>
      <c r="E85" s="35" t="s">
        <v>13</v>
      </c>
      <c r="F85" s="167">
        <f t="shared" ref="F85:G87" si="5">F86</f>
        <v>1518.6</v>
      </c>
      <c r="G85" s="170">
        <f>G86</f>
        <v>1518.6</v>
      </c>
      <c r="H85" s="167">
        <f t="shared" si="4"/>
        <v>100</v>
      </c>
      <c r="J85" s="43"/>
    </row>
    <row r="86" spans="1:10" s="26" customFormat="1" ht="15">
      <c r="A86" s="156">
        <v>10</v>
      </c>
      <c r="B86" s="4">
        <v>203</v>
      </c>
      <c r="C86" s="3"/>
      <c r="D86" s="3"/>
      <c r="E86" s="8" t="s">
        <v>14</v>
      </c>
      <c r="F86" s="168">
        <f t="shared" si="5"/>
        <v>1518.6</v>
      </c>
      <c r="G86" s="169">
        <v>1518.6</v>
      </c>
      <c r="H86" s="168">
        <f t="shared" si="4"/>
        <v>100</v>
      </c>
      <c r="I86" s="43"/>
      <c r="J86" s="43"/>
    </row>
    <row r="87" spans="1:10" ht="12.75" hidden="1" customHeight="1">
      <c r="A87" s="31">
        <v>78</v>
      </c>
      <c r="B87" s="2">
        <v>203</v>
      </c>
      <c r="C87" s="3" t="s">
        <v>70</v>
      </c>
      <c r="D87" s="3"/>
      <c r="E87" s="6" t="s">
        <v>6</v>
      </c>
      <c r="F87" s="38">
        <f t="shared" si="5"/>
        <v>1518.6</v>
      </c>
      <c r="G87" s="38">
        <f t="shared" si="5"/>
        <v>1518.6</v>
      </c>
      <c r="H87" s="38">
        <f t="shared" si="4"/>
        <v>100</v>
      </c>
      <c r="J87" s="43"/>
    </row>
    <row r="88" spans="1:10" ht="25.5" hidden="1" customHeight="1">
      <c r="A88" s="31">
        <v>79</v>
      </c>
      <c r="B88" s="2">
        <v>203</v>
      </c>
      <c r="C88" s="3" t="s">
        <v>71</v>
      </c>
      <c r="D88" s="3"/>
      <c r="E88" s="6" t="s">
        <v>158</v>
      </c>
      <c r="F88" s="54">
        <f>F89+F90</f>
        <v>1518.6</v>
      </c>
      <c r="G88" s="54">
        <f>G89+G90</f>
        <v>1518.6</v>
      </c>
      <c r="H88" s="54">
        <f t="shared" si="4"/>
        <v>100</v>
      </c>
      <c r="J88" s="43"/>
    </row>
    <row r="89" spans="1:10" ht="12.75" hidden="1" customHeight="1">
      <c r="A89" s="31">
        <v>80</v>
      </c>
      <c r="B89" s="4">
        <v>203</v>
      </c>
      <c r="C89" s="5" t="s">
        <v>71</v>
      </c>
      <c r="D89" s="5" t="s">
        <v>216</v>
      </c>
      <c r="E89" s="8" t="s">
        <v>217</v>
      </c>
      <c r="F89" s="59">
        <v>1052.2</v>
      </c>
      <c r="G89" s="59">
        <v>1052.2</v>
      </c>
      <c r="H89" s="59">
        <f t="shared" si="4"/>
        <v>100</v>
      </c>
      <c r="J89" s="43"/>
    </row>
    <row r="90" spans="1:10" ht="12.75" hidden="1" customHeight="1">
      <c r="A90" s="31">
        <v>81</v>
      </c>
      <c r="B90" s="4">
        <v>203</v>
      </c>
      <c r="C90" s="5" t="s">
        <v>71</v>
      </c>
      <c r="D90" s="5" t="s">
        <v>223</v>
      </c>
      <c r="E90" s="8" t="s">
        <v>224</v>
      </c>
      <c r="F90" s="39">
        <v>466.4</v>
      </c>
      <c r="G90" s="39">
        <v>466.4</v>
      </c>
      <c r="H90" s="39">
        <f t="shared" si="4"/>
        <v>100</v>
      </c>
      <c r="J90" s="43"/>
    </row>
    <row r="91" spans="1:10" s="26" customFormat="1" ht="31.5">
      <c r="A91" s="156">
        <v>11</v>
      </c>
      <c r="B91" s="4">
        <v>300</v>
      </c>
      <c r="C91" s="3"/>
      <c r="D91" s="3"/>
      <c r="E91" s="35" t="s">
        <v>15</v>
      </c>
      <c r="F91" s="167">
        <f>F92+F102+F107</f>
        <v>4390.7</v>
      </c>
      <c r="G91" s="170">
        <f>G92+G102+G107</f>
        <v>4270.2</v>
      </c>
      <c r="H91" s="167">
        <f t="shared" si="4"/>
        <v>97.255562894299317</v>
      </c>
      <c r="I91" s="43"/>
      <c r="J91" s="43"/>
    </row>
    <row r="92" spans="1:10" s="26" customFormat="1" ht="27" customHeight="1">
      <c r="A92" s="156">
        <v>12</v>
      </c>
      <c r="B92" s="4">
        <v>309</v>
      </c>
      <c r="C92" s="3"/>
      <c r="D92" s="3"/>
      <c r="E92" s="8" t="s">
        <v>496</v>
      </c>
      <c r="F92" s="168">
        <f>F93+F99</f>
        <v>1694.3</v>
      </c>
      <c r="G92" s="169">
        <v>1653</v>
      </c>
      <c r="H92" s="168">
        <f t="shared" si="4"/>
        <v>97.562415156701888</v>
      </c>
      <c r="I92" s="43"/>
      <c r="J92" s="43"/>
    </row>
    <row r="93" spans="1:10" ht="25.5" hidden="1" customHeight="1">
      <c r="A93" s="31">
        <v>84</v>
      </c>
      <c r="B93" s="2">
        <v>309</v>
      </c>
      <c r="C93" s="3">
        <v>2180000</v>
      </c>
      <c r="D93" s="3"/>
      <c r="E93" s="6" t="s">
        <v>16</v>
      </c>
      <c r="F93" s="38">
        <f>F94+F96</f>
        <v>1652.3</v>
      </c>
      <c r="G93" s="38">
        <f>G94+G96</f>
        <v>1652.3</v>
      </c>
      <c r="H93" s="38">
        <f t="shared" si="4"/>
        <v>100</v>
      </c>
      <c r="J93" s="43"/>
    </row>
    <row r="94" spans="1:10" ht="38.25" hidden="1" customHeight="1">
      <c r="A94" s="31">
        <v>85</v>
      </c>
      <c r="B94" s="2">
        <v>309</v>
      </c>
      <c r="C94" s="3">
        <v>2180100</v>
      </c>
      <c r="D94" s="3"/>
      <c r="E94" s="6" t="s">
        <v>86</v>
      </c>
      <c r="F94" s="38">
        <f>F95</f>
        <v>560</v>
      </c>
      <c r="G94" s="38">
        <f>G95</f>
        <v>560</v>
      </c>
      <c r="H94" s="38">
        <f t="shared" si="4"/>
        <v>100</v>
      </c>
      <c r="J94" s="43"/>
    </row>
    <row r="95" spans="1:10" ht="12.75" hidden="1" customHeight="1">
      <c r="A95" s="31">
        <v>86</v>
      </c>
      <c r="B95" s="4">
        <v>309</v>
      </c>
      <c r="C95" s="5">
        <v>2180100</v>
      </c>
      <c r="D95" s="5" t="s">
        <v>223</v>
      </c>
      <c r="E95" s="8" t="s">
        <v>224</v>
      </c>
      <c r="F95" s="39">
        <v>560</v>
      </c>
      <c r="G95" s="39">
        <v>560</v>
      </c>
      <c r="H95" s="39">
        <f t="shared" si="4"/>
        <v>100</v>
      </c>
      <c r="J95" s="43"/>
    </row>
    <row r="96" spans="1:10" s="27" customFormat="1" ht="26.25" hidden="1" customHeight="1">
      <c r="A96" s="31">
        <v>87</v>
      </c>
      <c r="B96" s="2">
        <v>309</v>
      </c>
      <c r="C96" s="3" t="s">
        <v>395</v>
      </c>
      <c r="D96" s="3"/>
      <c r="E96" s="6" t="s">
        <v>396</v>
      </c>
      <c r="F96" s="38">
        <f>F97+F98</f>
        <v>1092.3</v>
      </c>
      <c r="G96" s="38">
        <f>G97+G98</f>
        <v>1092.3</v>
      </c>
      <c r="H96" s="38">
        <f t="shared" si="4"/>
        <v>100</v>
      </c>
      <c r="I96" s="44"/>
      <c r="J96" s="44"/>
    </row>
    <row r="97" spans="1:10" ht="12.75" hidden="1" customHeight="1">
      <c r="A97" s="31">
        <v>88</v>
      </c>
      <c r="B97" s="4">
        <v>309</v>
      </c>
      <c r="C97" s="5" t="s">
        <v>395</v>
      </c>
      <c r="D97" s="5" t="s">
        <v>199</v>
      </c>
      <c r="E97" s="8" t="s">
        <v>200</v>
      </c>
      <c r="F97" s="39">
        <v>891.7</v>
      </c>
      <c r="G97" s="39">
        <v>891.7</v>
      </c>
      <c r="H97" s="39">
        <f t="shared" si="4"/>
        <v>100</v>
      </c>
      <c r="J97" s="43"/>
    </row>
    <row r="98" spans="1:10" ht="12.75" hidden="1" customHeight="1">
      <c r="A98" s="31">
        <v>89</v>
      </c>
      <c r="B98" s="4">
        <v>309</v>
      </c>
      <c r="C98" s="5" t="s">
        <v>395</v>
      </c>
      <c r="D98" s="5" t="s">
        <v>223</v>
      </c>
      <c r="E98" s="8" t="s">
        <v>224</v>
      </c>
      <c r="F98" s="39">
        <v>200.6</v>
      </c>
      <c r="G98" s="39">
        <v>200.6</v>
      </c>
      <c r="H98" s="39">
        <f t="shared" si="4"/>
        <v>100</v>
      </c>
      <c r="J98" s="43"/>
    </row>
    <row r="99" spans="1:10" ht="12.75" hidden="1" customHeight="1">
      <c r="A99" s="31">
        <v>90</v>
      </c>
      <c r="B99" s="2">
        <v>309</v>
      </c>
      <c r="C99" s="3">
        <v>2190000</v>
      </c>
      <c r="D99" s="3"/>
      <c r="E99" s="6" t="s">
        <v>17</v>
      </c>
      <c r="F99" s="38">
        <f>F100</f>
        <v>42</v>
      </c>
      <c r="G99" s="38">
        <f>G100</f>
        <v>42</v>
      </c>
      <c r="H99" s="38">
        <f t="shared" si="4"/>
        <v>100</v>
      </c>
      <c r="J99" s="43"/>
    </row>
    <row r="100" spans="1:10" ht="25.5" hidden="1" customHeight="1">
      <c r="A100" s="31">
        <v>91</v>
      </c>
      <c r="B100" s="2">
        <v>309</v>
      </c>
      <c r="C100" s="3">
        <v>2190100</v>
      </c>
      <c r="D100" s="3"/>
      <c r="E100" s="6" t="s">
        <v>18</v>
      </c>
      <c r="F100" s="38">
        <f>F101</f>
        <v>42</v>
      </c>
      <c r="G100" s="38">
        <f>G101</f>
        <v>42</v>
      </c>
      <c r="H100" s="38">
        <f t="shared" si="4"/>
        <v>100</v>
      </c>
      <c r="J100" s="43"/>
    </row>
    <row r="101" spans="1:10" ht="12.75" hidden="1" customHeight="1">
      <c r="A101" s="31">
        <v>92</v>
      </c>
      <c r="B101" s="4">
        <v>309</v>
      </c>
      <c r="C101" s="5">
        <v>2190100</v>
      </c>
      <c r="D101" s="5" t="s">
        <v>223</v>
      </c>
      <c r="E101" s="8" t="s">
        <v>224</v>
      </c>
      <c r="F101" s="39">
        <v>42</v>
      </c>
      <c r="G101" s="39">
        <v>42</v>
      </c>
      <c r="H101" s="39">
        <f t="shared" si="4"/>
        <v>100</v>
      </c>
      <c r="J101" s="43"/>
    </row>
    <row r="102" spans="1:10" s="26" customFormat="1" ht="15">
      <c r="A102" s="156">
        <v>13</v>
      </c>
      <c r="B102" s="4">
        <v>310</v>
      </c>
      <c r="C102" s="3"/>
      <c r="D102" s="3"/>
      <c r="E102" s="8" t="s">
        <v>19</v>
      </c>
      <c r="F102" s="168">
        <f>F103</f>
        <v>2685.9</v>
      </c>
      <c r="G102" s="169">
        <v>2606.8000000000002</v>
      </c>
      <c r="H102" s="168">
        <f t="shared" si="4"/>
        <v>97.05499087829034</v>
      </c>
      <c r="I102" s="43"/>
      <c r="J102" s="43"/>
    </row>
    <row r="103" spans="1:10" ht="25.5" hidden="1" customHeight="1">
      <c r="A103" s="31">
        <v>94</v>
      </c>
      <c r="B103" s="2">
        <v>310</v>
      </c>
      <c r="C103" s="3">
        <v>2470000</v>
      </c>
      <c r="D103" s="3"/>
      <c r="E103" s="6" t="s">
        <v>20</v>
      </c>
      <c r="F103" s="38">
        <f>F104</f>
        <v>2685.9</v>
      </c>
      <c r="G103" s="38">
        <f>G104</f>
        <v>2685.9</v>
      </c>
      <c r="H103" s="38">
        <f t="shared" si="4"/>
        <v>100</v>
      </c>
      <c r="J103" s="43"/>
    </row>
    <row r="104" spans="1:10" ht="12.75" hidden="1" customHeight="1">
      <c r="A104" s="31">
        <v>95</v>
      </c>
      <c r="B104" s="2">
        <v>310</v>
      </c>
      <c r="C104" s="3">
        <v>2479900</v>
      </c>
      <c r="D104" s="3"/>
      <c r="E104" s="6" t="s">
        <v>21</v>
      </c>
      <c r="F104" s="38">
        <f>F105+F106</f>
        <v>2685.9</v>
      </c>
      <c r="G104" s="38">
        <f>G105+G106</f>
        <v>2685.9</v>
      </c>
      <c r="H104" s="38">
        <f t="shared" si="4"/>
        <v>100</v>
      </c>
      <c r="J104" s="43"/>
    </row>
    <row r="105" spans="1:10" ht="12.75" hidden="1" customHeight="1">
      <c r="A105" s="31">
        <v>96</v>
      </c>
      <c r="B105" s="4">
        <v>310</v>
      </c>
      <c r="C105" s="5">
        <v>2479900</v>
      </c>
      <c r="D105" s="5" t="s">
        <v>216</v>
      </c>
      <c r="E105" s="8" t="s">
        <v>217</v>
      </c>
      <c r="F105" s="59">
        <v>1994.8</v>
      </c>
      <c r="G105" s="59">
        <v>1994.8</v>
      </c>
      <c r="H105" s="59">
        <f t="shared" si="4"/>
        <v>100</v>
      </c>
      <c r="J105" s="43"/>
    </row>
    <row r="106" spans="1:10" ht="12.75" hidden="1" customHeight="1">
      <c r="A106" s="31">
        <v>97</v>
      </c>
      <c r="B106" s="4">
        <v>310</v>
      </c>
      <c r="C106" s="5" t="s">
        <v>220</v>
      </c>
      <c r="D106" s="5" t="s">
        <v>223</v>
      </c>
      <c r="E106" s="8" t="s">
        <v>224</v>
      </c>
      <c r="F106" s="39">
        <v>691.1</v>
      </c>
      <c r="G106" s="39">
        <v>691.1</v>
      </c>
      <c r="H106" s="39">
        <f t="shared" si="4"/>
        <v>100</v>
      </c>
      <c r="J106" s="43"/>
    </row>
    <row r="107" spans="1:10" s="26" customFormat="1" ht="25.5">
      <c r="A107" s="156">
        <v>14</v>
      </c>
      <c r="B107" s="4">
        <v>314</v>
      </c>
      <c r="C107" s="3"/>
      <c r="D107" s="3"/>
      <c r="E107" s="8" t="s">
        <v>22</v>
      </c>
      <c r="F107" s="168">
        <f>F108</f>
        <v>10.5</v>
      </c>
      <c r="G107" s="169">
        <v>10.4</v>
      </c>
      <c r="H107" s="168">
        <f t="shared" si="4"/>
        <v>99.047619047619051</v>
      </c>
      <c r="I107" s="43"/>
      <c r="J107" s="43"/>
    </row>
    <row r="108" spans="1:10" ht="25.5" hidden="1" customHeight="1">
      <c r="A108" s="31">
        <v>99</v>
      </c>
      <c r="B108" s="2">
        <v>314</v>
      </c>
      <c r="C108" s="3" t="s">
        <v>90</v>
      </c>
      <c r="D108" s="3"/>
      <c r="E108" s="6" t="s">
        <v>20</v>
      </c>
      <c r="F108" s="38">
        <f>F109</f>
        <v>10.5</v>
      </c>
      <c r="G108" s="38">
        <f>G109</f>
        <v>10.5</v>
      </c>
      <c r="H108" s="38">
        <f t="shared" si="4"/>
        <v>100</v>
      </c>
      <c r="J108" s="43"/>
    </row>
    <row r="109" spans="1:10" ht="12.75" hidden="1" customHeight="1">
      <c r="A109" s="31">
        <v>100</v>
      </c>
      <c r="B109" s="4">
        <v>314</v>
      </c>
      <c r="C109" s="5" t="s">
        <v>90</v>
      </c>
      <c r="D109" s="5" t="s">
        <v>223</v>
      </c>
      <c r="E109" s="8" t="s">
        <v>224</v>
      </c>
      <c r="F109" s="39">
        <v>10.5</v>
      </c>
      <c r="G109" s="39">
        <v>10.5</v>
      </c>
      <c r="H109" s="39">
        <f t="shared" si="4"/>
        <v>100</v>
      </c>
      <c r="J109" s="43"/>
    </row>
    <row r="110" spans="1:10" ht="15.75">
      <c r="A110" s="31">
        <v>15</v>
      </c>
      <c r="B110" s="2">
        <v>400</v>
      </c>
      <c r="C110" s="3"/>
      <c r="D110" s="3"/>
      <c r="E110" s="35" t="s">
        <v>23</v>
      </c>
      <c r="F110" s="167">
        <f>F115+F122+F144+F138+F112</f>
        <v>61184.4</v>
      </c>
      <c r="G110" s="170">
        <f>G115+G122+G144+G138+G111</f>
        <v>60550.100000000006</v>
      </c>
      <c r="H110" s="167">
        <f t="shared" si="4"/>
        <v>98.963297834088436</v>
      </c>
      <c r="J110" s="43"/>
    </row>
    <row r="111" spans="1:10" s="26" customFormat="1" ht="15">
      <c r="A111" s="156">
        <v>16</v>
      </c>
      <c r="B111" s="4">
        <v>406</v>
      </c>
      <c r="C111" s="3"/>
      <c r="D111" s="3"/>
      <c r="E111" s="8" t="s">
        <v>221</v>
      </c>
      <c r="F111" s="168">
        <f t="shared" ref="F111:G113" si="6">F112</f>
        <v>57.8</v>
      </c>
      <c r="G111" s="169">
        <v>57.1</v>
      </c>
      <c r="H111" s="168">
        <f t="shared" si="4"/>
        <v>98.788927335640139</v>
      </c>
      <c r="I111" s="43"/>
      <c r="J111" s="43"/>
    </row>
    <row r="112" spans="1:10" ht="15.75" hidden="1" customHeight="1">
      <c r="A112" s="31">
        <v>103</v>
      </c>
      <c r="B112" s="2">
        <v>406</v>
      </c>
      <c r="C112" s="3" t="s">
        <v>222</v>
      </c>
      <c r="D112" s="3"/>
      <c r="E112" s="6" t="s">
        <v>252</v>
      </c>
      <c r="F112" s="38">
        <f t="shared" si="6"/>
        <v>57.8</v>
      </c>
      <c r="G112" s="38">
        <f t="shared" si="6"/>
        <v>57.8</v>
      </c>
      <c r="H112" s="38">
        <f t="shared" si="4"/>
        <v>100</v>
      </c>
      <c r="J112" s="43"/>
    </row>
    <row r="113" spans="1:10" hidden="1">
      <c r="A113" s="31">
        <v>104</v>
      </c>
      <c r="B113" s="2">
        <v>406</v>
      </c>
      <c r="C113" s="3" t="s">
        <v>397</v>
      </c>
      <c r="D113" s="3"/>
      <c r="E113" s="6" t="s">
        <v>398</v>
      </c>
      <c r="F113" s="38">
        <f t="shared" si="6"/>
        <v>57.8</v>
      </c>
      <c r="G113" s="38">
        <f t="shared" si="6"/>
        <v>57.8</v>
      </c>
      <c r="H113" s="38">
        <f t="shared" si="4"/>
        <v>100</v>
      </c>
      <c r="J113" s="43"/>
    </row>
    <row r="114" spans="1:10" s="26" customFormat="1" ht="15.75" hidden="1" customHeight="1">
      <c r="A114" s="31">
        <v>105</v>
      </c>
      <c r="B114" s="4">
        <v>406</v>
      </c>
      <c r="C114" s="5" t="s">
        <v>397</v>
      </c>
      <c r="D114" s="5" t="s">
        <v>223</v>
      </c>
      <c r="E114" s="8" t="s">
        <v>224</v>
      </c>
      <c r="F114" s="41">
        <v>57.8</v>
      </c>
      <c r="G114" s="41">
        <v>57.8</v>
      </c>
      <c r="H114" s="41">
        <f t="shared" si="4"/>
        <v>100</v>
      </c>
      <c r="I114" s="43"/>
      <c r="J114" s="43"/>
    </row>
    <row r="115" spans="1:10" s="26" customFormat="1" ht="15">
      <c r="A115" s="156">
        <v>17</v>
      </c>
      <c r="B115" s="4">
        <v>408</v>
      </c>
      <c r="C115" s="3"/>
      <c r="D115" s="3"/>
      <c r="E115" s="8" t="s">
        <v>24</v>
      </c>
      <c r="F115" s="168">
        <f>F116+F119</f>
        <v>35154</v>
      </c>
      <c r="G115" s="169">
        <v>35103.800000000003</v>
      </c>
      <c r="H115" s="168">
        <f t="shared" si="4"/>
        <v>99.857199749672873</v>
      </c>
      <c r="I115" s="43"/>
      <c r="J115" s="43"/>
    </row>
    <row r="116" spans="1:10" ht="12.75" hidden="1" customHeight="1">
      <c r="A116" s="31">
        <v>107</v>
      </c>
      <c r="B116" s="2">
        <v>408</v>
      </c>
      <c r="C116" s="3">
        <v>3170000</v>
      </c>
      <c r="D116" s="3"/>
      <c r="E116" s="6" t="s">
        <v>25</v>
      </c>
      <c r="F116" s="38">
        <f>F117</f>
        <v>17035.400000000001</v>
      </c>
      <c r="G116" s="38">
        <f>G117</f>
        <v>17035.400000000001</v>
      </c>
      <c r="H116" s="38">
        <f t="shared" si="4"/>
        <v>100</v>
      </c>
      <c r="J116" s="43"/>
    </row>
    <row r="117" spans="1:10" ht="25.5" hidden="1" customHeight="1">
      <c r="A117" s="31">
        <v>108</v>
      </c>
      <c r="B117" s="2">
        <v>408</v>
      </c>
      <c r="C117" s="3">
        <v>3170100</v>
      </c>
      <c r="D117" s="3"/>
      <c r="E117" s="6" t="s">
        <v>26</v>
      </c>
      <c r="F117" s="38">
        <f>F118</f>
        <v>17035.400000000001</v>
      </c>
      <c r="G117" s="38">
        <f>G118</f>
        <v>17035.400000000001</v>
      </c>
      <c r="H117" s="38">
        <f t="shared" si="4"/>
        <v>100</v>
      </c>
      <c r="J117" s="43"/>
    </row>
    <row r="118" spans="1:10" ht="38.25" hidden="1">
      <c r="A118" s="31">
        <v>109</v>
      </c>
      <c r="B118" s="4">
        <v>408</v>
      </c>
      <c r="C118" s="5">
        <v>3170100</v>
      </c>
      <c r="D118" s="5" t="s">
        <v>226</v>
      </c>
      <c r="E118" s="14" t="s">
        <v>227</v>
      </c>
      <c r="F118" s="39">
        <v>17035.400000000001</v>
      </c>
      <c r="G118" s="39">
        <v>17035.400000000001</v>
      </c>
      <c r="H118" s="39">
        <f t="shared" si="4"/>
        <v>100</v>
      </c>
      <c r="J118" s="43"/>
    </row>
    <row r="119" spans="1:10" s="27" customFormat="1" ht="12.75" hidden="1" customHeight="1">
      <c r="A119" s="31">
        <v>110</v>
      </c>
      <c r="B119" s="2">
        <v>408</v>
      </c>
      <c r="C119" s="3" t="s">
        <v>82</v>
      </c>
      <c r="D119" s="3"/>
      <c r="E119" s="6" t="s">
        <v>102</v>
      </c>
      <c r="F119" s="38">
        <f>F120</f>
        <v>18118.599999999999</v>
      </c>
      <c r="G119" s="38">
        <f>G120</f>
        <v>18118.599999999999</v>
      </c>
      <c r="H119" s="38">
        <f t="shared" si="4"/>
        <v>100</v>
      </c>
      <c r="I119" s="44"/>
      <c r="J119" s="44"/>
    </row>
    <row r="120" spans="1:10" s="27" customFormat="1" ht="25.5" hidden="1">
      <c r="A120" s="31">
        <v>111</v>
      </c>
      <c r="B120" s="2">
        <v>408</v>
      </c>
      <c r="C120" s="3" t="s">
        <v>228</v>
      </c>
      <c r="D120" s="3"/>
      <c r="E120" s="9" t="s">
        <v>253</v>
      </c>
      <c r="F120" s="38">
        <f>F121</f>
        <v>18118.599999999999</v>
      </c>
      <c r="G120" s="38">
        <f>G121</f>
        <v>18118.599999999999</v>
      </c>
      <c r="H120" s="38">
        <f t="shared" si="4"/>
        <v>100</v>
      </c>
      <c r="I120" s="44"/>
      <c r="J120" s="44"/>
    </row>
    <row r="121" spans="1:10" ht="25.5" hidden="1" customHeight="1">
      <c r="A121" s="31">
        <v>112</v>
      </c>
      <c r="B121" s="4">
        <v>408</v>
      </c>
      <c r="C121" s="5" t="s">
        <v>228</v>
      </c>
      <c r="D121" s="5" t="s">
        <v>226</v>
      </c>
      <c r="E121" s="14" t="s">
        <v>227</v>
      </c>
      <c r="F121" s="39">
        <v>18118.599999999999</v>
      </c>
      <c r="G121" s="39">
        <v>18118.599999999999</v>
      </c>
      <c r="H121" s="39">
        <f t="shared" si="4"/>
        <v>100</v>
      </c>
      <c r="J121" s="43"/>
    </row>
    <row r="122" spans="1:10" s="26" customFormat="1" ht="15">
      <c r="A122" s="156">
        <v>18</v>
      </c>
      <c r="B122" s="4">
        <v>409</v>
      </c>
      <c r="C122" s="3"/>
      <c r="D122" s="3"/>
      <c r="E122" s="8" t="s">
        <v>229</v>
      </c>
      <c r="F122" s="168">
        <f>F127+F123+F132</f>
        <v>14527.7</v>
      </c>
      <c r="G122" s="169">
        <v>14198.9</v>
      </c>
      <c r="H122" s="168">
        <f t="shared" si="4"/>
        <v>97.736737405095084</v>
      </c>
      <c r="I122" s="43"/>
      <c r="J122" s="43"/>
    </row>
    <row r="123" spans="1:10" ht="12.75" hidden="1" customHeight="1">
      <c r="A123" s="31">
        <v>114</v>
      </c>
      <c r="B123" s="2">
        <v>409</v>
      </c>
      <c r="C123" s="3">
        <v>3150000</v>
      </c>
      <c r="D123" s="3"/>
      <c r="E123" s="6" t="s">
        <v>370</v>
      </c>
      <c r="F123" s="38">
        <f t="shared" ref="F123:G125" si="7">F124</f>
        <v>3439.9</v>
      </c>
      <c r="G123" s="38">
        <f t="shared" si="7"/>
        <v>3439.9</v>
      </c>
      <c r="H123" s="38">
        <f t="shared" si="4"/>
        <v>100</v>
      </c>
      <c r="J123" s="43"/>
    </row>
    <row r="124" spans="1:10" ht="12.75" hidden="1" customHeight="1">
      <c r="A124" s="31">
        <v>115</v>
      </c>
      <c r="B124" s="2">
        <v>409</v>
      </c>
      <c r="C124" s="3">
        <v>3150200</v>
      </c>
      <c r="D124" s="3"/>
      <c r="E124" s="6" t="s">
        <v>371</v>
      </c>
      <c r="F124" s="38">
        <f t="shared" si="7"/>
        <v>3439.9</v>
      </c>
      <c r="G124" s="38">
        <f t="shared" si="7"/>
        <v>3439.9</v>
      </c>
      <c r="H124" s="38">
        <f t="shared" si="4"/>
        <v>100</v>
      </c>
      <c r="J124" s="43"/>
    </row>
    <row r="125" spans="1:10" ht="12.75" hidden="1" customHeight="1">
      <c r="A125" s="31">
        <v>116</v>
      </c>
      <c r="B125" s="2">
        <v>409</v>
      </c>
      <c r="C125" s="3" t="s">
        <v>372</v>
      </c>
      <c r="D125" s="3"/>
      <c r="E125" s="9" t="s">
        <v>373</v>
      </c>
      <c r="F125" s="38">
        <f t="shared" si="7"/>
        <v>3439.9</v>
      </c>
      <c r="G125" s="38">
        <f t="shared" si="7"/>
        <v>3439.9</v>
      </c>
      <c r="H125" s="38">
        <f t="shared" si="4"/>
        <v>100</v>
      </c>
      <c r="J125" s="43"/>
    </row>
    <row r="126" spans="1:10" s="26" customFormat="1" ht="12.75" hidden="1" customHeight="1">
      <c r="A126" s="31">
        <v>117</v>
      </c>
      <c r="B126" s="4">
        <v>409</v>
      </c>
      <c r="C126" s="5" t="s">
        <v>372</v>
      </c>
      <c r="D126" s="5" t="s">
        <v>223</v>
      </c>
      <c r="E126" s="8" t="s">
        <v>224</v>
      </c>
      <c r="F126" s="41">
        <v>3439.9</v>
      </c>
      <c r="G126" s="41">
        <v>3439.9</v>
      </c>
      <c r="H126" s="41">
        <f t="shared" si="4"/>
        <v>100</v>
      </c>
      <c r="I126" s="43"/>
      <c r="J126" s="43"/>
    </row>
    <row r="127" spans="1:10" ht="12.75" hidden="1" customHeight="1">
      <c r="A127" s="31">
        <v>118</v>
      </c>
      <c r="B127" s="2">
        <v>409</v>
      </c>
      <c r="C127" s="3" t="s">
        <v>82</v>
      </c>
      <c r="D127" s="3"/>
      <c r="E127" s="6" t="s">
        <v>102</v>
      </c>
      <c r="F127" s="38">
        <f>F128+F130</f>
        <v>4860</v>
      </c>
      <c r="G127" s="38">
        <f>G128+G130</f>
        <v>4860</v>
      </c>
      <c r="H127" s="38">
        <f t="shared" si="4"/>
        <v>100</v>
      </c>
      <c r="J127" s="43"/>
    </row>
    <row r="128" spans="1:10" ht="38.25" hidden="1">
      <c r="A128" s="31">
        <v>119</v>
      </c>
      <c r="B128" s="2">
        <v>409</v>
      </c>
      <c r="C128" s="3" t="s">
        <v>230</v>
      </c>
      <c r="D128" s="3"/>
      <c r="E128" s="6" t="s">
        <v>231</v>
      </c>
      <c r="F128" s="38">
        <f>F129</f>
        <v>3800</v>
      </c>
      <c r="G128" s="38">
        <f>G129</f>
        <v>3800</v>
      </c>
      <c r="H128" s="38">
        <f t="shared" si="4"/>
        <v>100</v>
      </c>
      <c r="J128" s="43"/>
    </row>
    <row r="129" spans="1:10" ht="12.75" hidden="1" customHeight="1">
      <c r="A129" s="31">
        <v>120</v>
      </c>
      <c r="B129" s="4">
        <v>409</v>
      </c>
      <c r="C129" s="5" t="s">
        <v>230</v>
      </c>
      <c r="D129" s="5" t="s">
        <v>223</v>
      </c>
      <c r="E129" s="8" t="s">
        <v>224</v>
      </c>
      <c r="F129" s="39">
        <v>3800</v>
      </c>
      <c r="G129" s="39">
        <v>3800</v>
      </c>
      <c r="H129" s="39">
        <f t="shared" si="4"/>
        <v>100</v>
      </c>
      <c r="J129" s="43"/>
    </row>
    <row r="130" spans="1:10" ht="25.5" hidden="1">
      <c r="A130" s="31">
        <v>121</v>
      </c>
      <c r="B130" s="2">
        <v>409</v>
      </c>
      <c r="C130" s="3" t="s">
        <v>97</v>
      </c>
      <c r="D130" s="3"/>
      <c r="E130" s="6" t="s">
        <v>284</v>
      </c>
      <c r="F130" s="37">
        <f>F131</f>
        <v>1060</v>
      </c>
      <c r="G130" s="37">
        <f>G131</f>
        <v>1060</v>
      </c>
      <c r="H130" s="37">
        <f t="shared" si="4"/>
        <v>100</v>
      </c>
      <c r="J130" s="43"/>
    </row>
    <row r="131" spans="1:10" ht="12.75" hidden="1" customHeight="1">
      <c r="A131" s="31">
        <v>122</v>
      </c>
      <c r="B131" s="4">
        <v>409</v>
      </c>
      <c r="C131" s="5" t="s">
        <v>97</v>
      </c>
      <c r="D131" s="5" t="s">
        <v>223</v>
      </c>
      <c r="E131" s="8" t="s">
        <v>224</v>
      </c>
      <c r="F131" s="39">
        <v>1060</v>
      </c>
      <c r="G131" s="39">
        <v>1060</v>
      </c>
      <c r="H131" s="39">
        <f t="shared" si="4"/>
        <v>100</v>
      </c>
      <c r="J131" s="43"/>
    </row>
    <row r="132" spans="1:10" s="27" customFormat="1" ht="26.25" hidden="1" customHeight="1">
      <c r="A132" s="31">
        <v>123</v>
      </c>
      <c r="B132" s="2">
        <v>409</v>
      </c>
      <c r="C132" s="3" t="s">
        <v>237</v>
      </c>
      <c r="D132" s="3"/>
      <c r="E132" s="6" t="s">
        <v>374</v>
      </c>
      <c r="F132" s="55">
        <f>F133+F136</f>
        <v>6227.8</v>
      </c>
      <c r="G132" s="55">
        <f>G133+G136</f>
        <v>6227.8</v>
      </c>
      <c r="H132" s="55">
        <f t="shared" si="4"/>
        <v>100</v>
      </c>
      <c r="I132" s="44"/>
      <c r="J132" s="44"/>
    </row>
    <row r="133" spans="1:10" s="27" customFormat="1" ht="25.5" hidden="1" customHeight="1">
      <c r="A133" s="31">
        <v>124</v>
      </c>
      <c r="B133" s="2">
        <v>409</v>
      </c>
      <c r="C133" s="3" t="s">
        <v>240</v>
      </c>
      <c r="D133" s="3"/>
      <c r="E133" s="6" t="s">
        <v>375</v>
      </c>
      <c r="F133" s="38">
        <f>F134</f>
        <v>3199</v>
      </c>
      <c r="G133" s="38">
        <f>G134</f>
        <v>3199</v>
      </c>
      <c r="H133" s="38">
        <f t="shared" si="4"/>
        <v>100</v>
      </c>
      <c r="I133" s="44"/>
      <c r="J133" s="44"/>
    </row>
    <row r="134" spans="1:10" s="27" customFormat="1" ht="26.25" hidden="1" customHeight="1">
      <c r="A134" s="31">
        <v>125</v>
      </c>
      <c r="B134" s="2">
        <v>409</v>
      </c>
      <c r="C134" s="3" t="s">
        <v>376</v>
      </c>
      <c r="D134" s="3"/>
      <c r="E134" s="6" t="s">
        <v>392</v>
      </c>
      <c r="F134" s="54">
        <f>F135</f>
        <v>3199</v>
      </c>
      <c r="G134" s="54">
        <f>G135</f>
        <v>3199</v>
      </c>
      <c r="H134" s="54">
        <f t="shared" si="4"/>
        <v>100</v>
      </c>
      <c r="I134" s="44"/>
      <c r="J134" s="44"/>
    </row>
    <row r="135" spans="1:10" ht="25.5" hidden="1">
      <c r="A135" s="31">
        <v>126</v>
      </c>
      <c r="B135" s="4">
        <v>409</v>
      </c>
      <c r="C135" s="5" t="s">
        <v>376</v>
      </c>
      <c r="D135" s="5" t="s">
        <v>225</v>
      </c>
      <c r="E135" s="8" t="s">
        <v>255</v>
      </c>
      <c r="F135" s="39">
        <v>3199</v>
      </c>
      <c r="G135" s="39">
        <v>3199</v>
      </c>
      <c r="H135" s="39">
        <f t="shared" si="4"/>
        <v>100</v>
      </c>
      <c r="J135" s="43"/>
    </row>
    <row r="136" spans="1:10" s="27" customFormat="1" ht="38.25" hidden="1" customHeight="1">
      <c r="A136" s="31">
        <v>127</v>
      </c>
      <c r="B136" s="2">
        <v>409</v>
      </c>
      <c r="C136" s="3" t="s">
        <v>377</v>
      </c>
      <c r="D136" s="3"/>
      <c r="E136" s="6" t="s">
        <v>378</v>
      </c>
      <c r="F136" s="54">
        <f>F137</f>
        <v>3028.8</v>
      </c>
      <c r="G136" s="54">
        <f>G137</f>
        <v>3028.8</v>
      </c>
      <c r="H136" s="54">
        <f t="shared" si="4"/>
        <v>100</v>
      </c>
      <c r="I136" s="44"/>
      <c r="J136" s="44"/>
    </row>
    <row r="137" spans="1:10" ht="25.5" hidden="1">
      <c r="A137" s="31">
        <v>128</v>
      </c>
      <c r="B137" s="4">
        <v>409</v>
      </c>
      <c r="C137" s="5" t="s">
        <v>377</v>
      </c>
      <c r="D137" s="5" t="s">
        <v>225</v>
      </c>
      <c r="E137" s="8" t="s">
        <v>255</v>
      </c>
      <c r="F137" s="39">
        <v>3028.8</v>
      </c>
      <c r="G137" s="39">
        <v>3028.8</v>
      </c>
      <c r="H137" s="39">
        <f t="shared" si="4"/>
        <v>100</v>
      </c>
      <c r="J137" s="43"/>
    </row>
    <row r="138" spans="1:10" s="26" customFormat="1" ht="15">
      <c r="A138" s="156">
        <v>19</v>
      </c>
      <c r="B138" s="4">
        <v>410</v>
      </c>
      <c r="C138" s="3"/>
      <c r="D138" s="3"/>
      <c r="E138" s="8" t="s">
        <v>122</v>
      </c>
      <c r="F138" s="168">
        <f>F142+F139</f>
        <v>568.6</v>
      </c>
      <c r="G138" s="169">
        <v>542.6</v>
      </c>
      <c r="H138" s="168">
        <f t="shared" si="4"/>
        <v>95.427365459022155</v>
      </c>
      <c r="I138" s="43"/>
      <c r="J138" s="43"/>
    </row>
    <row r="139" spans="1:10" ht="12.75" hidden="1" customHeight="1">
      <c r="A139" s="31">
        <v>130</v>
      </c>
      <c r="B139" s="10">
        <v>410</v>
      </c>
      <c r="C139" s="11" t="s">
        <v>82</v>
      </c>
      <c r="D139" s="11"/>
      <c r="E139" s="6" t="s">
        <v>102</v>
      </c>
      <c r="F139" s="38">
        <f>F140</f>
        <v>275</v>
      </c>
      <c r="G139" s="38">
        <f>G140</f>
        <v>275</v>
      </c>
      <c r="H139" s="38">
        <f t="shared" ref="H139:H202" si="8">G139/F139*100</f>
        <v>100</v>
      </c>
      <c r="J139" s="43"/>
    </row>
    <row r="140" spans="1:10" ht="25.5" hidden="1">
      <c r="A140" s="31">
        <v>131</v>
      </c>
      <c r="B140" s="10">
        <v>410</v>
      </c>
      <c r="C140" s="11" t="s">
        <v>152</v>
      </c>
      <c r="D140" s="11"/>
      <c r="E140" s="6" t="s">
        <v>153</v>
      </c>
      <c r="F140" s="38">
        <f>F141</f>
        <v>275</v>
      </c>
      <c r="G140" s="38">
        <f>G141</f>
        <v>275</v>
      </c>
      <c r="H140" s="38">
        <f t="shared" si="8"/>
        <v>100</v>
      </c>
      <c r="J140" s="43"/>
    </row>
    <row r="141" spans="1:10" ht="26.25" hidden="1" customHeight="1">
      <c r="A141" s="31">
        <v>132</v>
      </c>
      <c r="B141" s="12">
        <v>410</v>
      </c>
      <c r="C141" s="13" t="s">
        <v>152</v>
      </c>
      <c r="D141" s="5" t="s">
        <v>232</v>
      </c>
      <c r="E141" s="8" t="s">
        <v>233</v>
      </c>
      <c r="F141" s="41">
        <v>275</v>
      </c>
      <c r="G141" s="41">
        <v>275</v>
      </c>
      <c r="H141" s="41">
        <f t="shared" si="8"/>
        <v>100</v>
      </c>
      <c r="J141" s="43"/>
    </row>
    <row r="142" spans="1:10" ht="25.5" hidden="1" customHeight="1">
      <c r="A142" s="31">
        <v>133</v>
      </c>
      <c r="B142" s="2">
        <v>410</v>
      </c>
      <c r="C142" s="3" t="s">
        <v>174</v>
      </c>
      <c r="D142" s="3"/>
      <c r="E142" s="6" t="s">
        <v>120</v>
      </c>
      <c r="F142" s="54">
        <f>F143</f>
        <v>293.60000000000002</v>
      </c>
      <c r="G142" s="54">
        <f>G143</f>
        <v>293.60000000000002</v>
      </c>
      <c r="H142" s="54">
        <f t="shared" si="8"/>
        <v>100</v>
      </c>
      <c r="J142" s="43"/>
    </row>
    <row r="143" spans="1:10" ht="25.5" hidden="1">
      <c r="A143" s="31">
        <v>134</v>
      </c>
      <c r="B143" s="4">
        <v>410</v>
      </c>
      <c r="C143" s="5" t="s">
        <v>174</v>
      </c>
      <c r="D143" s="5" t="s">
        <v>232</v>
      </c>
      <c r="E143" s="8" t="s">
        <v>233</v>
      </c>
      <c r="F143" s="41">
        <v>293.60000000000002</v>
      </c>
      <c r="G143" s="41">
        <v>293.60000000000002</v>
      </c>
      <c r="H143" s="41">
        <f t="shared" si="8"/>
        <v>100</v>
      </c>
      <c r="J143" s="43"/>
    </row>
    <row r="144" spans="1:10" s="26" customFormat="1" ht="15">
      <c r="A144" s="156">
        <v>20</v>
      </c>
      <c r="B144" s="4">
        <v>412</v>
      </c>
      <c r="C144" s="3"/>
      <c r="D144" s="3"/>
      <c r="E144" s="8" t="s">
        <v>340</v>
      </c>
      <c r="F144" s="168">
        <f>F145+F154+F158+F161</f>
        <v>10876.3</v>
      </c>
      <c r="G144" s="169">
        <v>10647.7</v>
      </c>
      <c r="H144" s="168">
        <f t="shared" si="8"/>
        <v>97.898182286255448</v>
      </c>
      <c r="I144" s="43"/>
      <c r="J144" s="43"/>
    </row>
    <row r="145" spans="1:10" hidden="1">
      <c r="A145" s="31">
        <v>136</v>
      </c>
      <c r="B145" s="10">
        <v>412</v>
      </c>
      <c r="C145" s="11" t="s">
        <v>82</v>
      </c>
      <c r="D145" s="11"/>
      <c r="E145" s="6" t="s">
        <v>102</v>
      </c>
      <c r="F145" s="38">
        <f>F148+F150+F152+F146</f>
        <v>4735.3</v>
      </c>
      <c r="G145" s="38">
        <f>G148+G150+G152+G146</f>
        <v>4735.3</v>
      </c>
      <c r="H145" s="38">
        <f t="shared" si="8"/>
        <v>100</v>
      </c>
      <c r="J145" s="43"/>
    </row>
    <row r="146" spans="1:10" ht="38.25" hidden="1">
      <c r="A146" s="31">
        <v>137</v>
      </c>
      <c r="B146" s="2">
        <v>412</v>
      </c>
      <c r="C146" s="3" t="s">
        <v>230</v>
      </c>
      <c r="D146" s="3"/>
      <c r="E146" s="6" t="s">
        <v>231</v>
      </c>
      <c r="F146" s="38">
        <f>F147</f>
        <v>1976</v>
      </c>
      <c r="G146" s="38">
        <f>G147</f>
        <v>1976</v>
      </c>
      <c r="H146" s="38">
        <f t="shared" si="8"/>
        <v>100</v>
      </c>
      <c r="J146" s="43"/>
    </row>
    <row r="147" spans="1:10" hidden="1">
      <c r="A147" s="31">
        <v>138</v>
      </c>
      <c r="B147" s="4">
        <v>412</v>
      </c>
      <c r="C147" s="5" t="s">
        <v>230</v>
      </c>
      <c r="D147" s="5" t="s">
        <v>223</v>
      </c>
      <c r="E147" s="8" t="s">
        <v>224</v>
      </c>
      <c r="F147" s="41">
        <v>1976</v>
      </c>
      <c r="G147" s="41">
        <v>1976</v>
      </c>
      <c r="H147" s="41">
        <f t="shared" si="8"/>
        <v>100</v>
      </c>
      <c r="J147" s="43"/>
    </row>
    <row r="148" spans="1:10" ht="25.5" hidden="1">
      <c r="A148" s="31">
        <v>139</v>
      </c>
      <c r="B148" s="10">
        <v>412</v>
      </c>
      <c r="C148" s="11" t="s">
        <v>95</v>
      </c>
      <c r="D148" s="11"/>
      <c r="E148" s="6" t="s">
        <v>235</v>
      </c>
      <c r="F148" s="38">
        <f>F149</f>
        <v>384.3</v>
      </c>
      <c r="G148" s="38">
        <f>G149</f>
        <v>384.3</v>
      </c>
      <c r="H148" s="38">
        <f t="shared" si="8"/>
        <v>100</v>
      </c>
      <c r="J148" s="43"/>
    </row>
    <row r="149" spans="1:10" hidden="1">
      <c r="A149" s="31">
        <v>140</v>
      </c>
      <c r="B149" s="12">
        <v>412</v>
      </c>
      <c r="C149" s="13" t="s">
        <v>95</v>
      </c>
      <c r="D149" s="5" t="s">
        <v>223</v>
      </c>
      <c r="E149" s="8" t="s">
        <v>224</v>
      </c>
      <c r="F149" s="39">
        <v>384.3</v>
      </c>
      <c r="G149" s="39">
        <v>384.3</v>
      </c>
      <c r="H149" s="39">
        <f t="shared" si="8"/>
        <v>100</v>
      </c>
      <c r="J149" s="43"/>
    </row>
    <row r="150" spans="1:10" ht="38.25" hidden="1">
      <c r="A150" s="31">
        <v>141</v>
      </c>
      <c r="B150" s="10">
        <v>412</v>
      </c>
      <c r="C150" s="11" t="s">
        <v>96</v>
      </c>
      <c r="D150" s="11"/>
      <c r="E150" s="6" t="s">
        <v>341</v>
      </c>
      <c r="F150" s="38">
        <f>F151</f>
        <v>1775</v>
      </c>
      <c r="G150" s="38">
        <f>G151</f>
        <v>1775</v>
      </c>
      <c r="H150" s="38">
        <f t="shared" si="8"/>
        <v>100</v>
      </c>
      <c r="J150" s="43"/>
    </row>
    <row r="151" spans="1:10" hidden="1">
      <c r="A151" s="31">
        <v>142</v>
      </c>
      <c r="B151" s="12">
        <v>412</v>
      </c>
      <c r="C151" s="13" t="s">
        <v>96</v>
      </c>
      <c r="D151" s="5" t="s">
        <v>223</v>
      </c>
      <c r="E151" s="8" t="s">
        <v>224</v>
      </c>
      <c r="F151" s="39">
        <v>1775</v>
      </c>
      <c r="G151" s="39">
        <v>1775</v>
      </c>
      <c r="H151" s="39">
        <f t="shared" si="8"/>
        <v>100</v>
      </c>
      <c r="J151" s="43"/>
    </row>
    <row r="152" spans="1:10" ht="38.25" hidden="1">
      <c r="A152" s="31">
        <v>143</v>
      </c>
      <c r="B152" s="10">
        <v>412</v>
      </c>
      <c r="C152" s="11" t="s">
        <v>147</v>
      </c>
      <c r="D152" s="11"/>
      <c r="E152" s="6" t="s">
        <v>148</v>
      </c>
      <c r="F152" s="38">
        <f>F153</f>
        <v>600</v>
      </c>
      <c r="G152" s="38">
        <f>G153</f>
        <v>600</v>
      </c>
      <c r="H152" s="38">
        <f t="shared" si="8"/>
        <v>100</v>
      </c>
      <c r="J152" s="43"/>
    </row>
    <row r="153" spans="1:10" hidden="1">
      <c r="A153" s="31">
        <v>144</v>
      </c>
      <c r="B153" s="12">
        <v>412</v>
      </c>
      <c r="C153" s="13" t="s">
        <v>147</v>
      </c>
      <c r="D153" s="5" t="s">
        <v>223</v>
      </c>
      <c r="E153" s="8" t="s">
        <v>224</v>
      </c>
      <c r="F153" s="39">
        <v>600</v>
      </c>
      <c r="G153" s="39">
        <v>600</v>
      </c>
      <c r="H153" s="39">
        <f t="shared" si="8"/>
        <v>100</v>
      </c>
      <c r="J153" s="43"/>
    </row>
    <row r="154" spans="1:10" s="27" customFormat="1" ht="25.5" hidden="1">
      <c r="A154" s="31">
        <v>145</v>
      </c>
      <c r="B154" s="10">
        <v>412</v>
      </c>
      <c r="C154" s="11" t="s">
        <v>237</v>
      </c>
      <c r="D154" s="3"/>
      <c r="E154" s="6" t="s">
        <v>238</v>
      </c>
      <c r="F154" s="55">
        <f t="shared" ref="F154:G156" si="9">F155</f>
        <v>4576.7</v>
      </c>
      <c r="G154" s="55">
        <f t="shared" si="9"/>
        <v>4576.7</v>
      </c>
      <c r="H154" s="55">
        <f t="shared" si="8"/>
        <v>100</v>
      </c>
      <c r="I154" s="44"/>
      <c r="J154" s="44"/>
    </row>
    <row r="155" spans="1:10" s="27" customFormat="1" ht="25.5" hidden="1">
      <c r="A155" s="31">
        <v>146</v>
      </c>
      <c r="B155" s="10">
        <v>412</v>
      </c>
      <c r="C155" s="11" t="s">
        <v>240</v>
      </c>
      <c r="D155" s="3"/>
      <c r="E155" s="6" t="s">
        <v>239</v>
      </c>
      <c r="F155" s="55">
        <f t="shared" si="9"/>
        <v>4576.7</v>
      </c>
      <c r="G155" s="55">
        <f t="shared" si="9"/>
        <v>4576.7</v>
      </c>
      <c r="H155" s="55">
        <f t="shared" si="8"/>
        <v>100</v>
      </c>
      <c r="I155" s="44"/>
      <c r="J155" s="44"/>
    </row>
    <row r="156" spans="1:10" s="27" customFormat="1" ht="53.25" hidden="1" customHeight="1">
      <c r="A156" s="31">
        <v>147</v>
      </c>
      <c r="B156" s="10">
        <v>412</v>
      </c>
      <c r="C156" s="11" t="s">
        <v>159</v>
      </c>
      <c r="D156" s="11"/>
      <c r="E156" s="6" t="s">
        <v>160</v>
      </c>
      <c r="F156" s="54">
        <f t="shared" si="9"/>
        <v>4576.7</v>
      </c>
      <c r="G156" s="54">
        <f t="shared" si="9"/>
        <v>4576.7</v>
      </c>
      <c r="H156" s="54">
        <f t="shared" si="8"/>
        <v>100</v>
      </c>
      <c r="I156" s="44"/>
      <c r="J156" s="44"/>
    </row>
    <row r="157" spans="1:10" hidden="1">
      <c r="A157" s="31">
        <v>148</v>
      </c>
      <c r="B157" s="12">
        <v>412</v>
      </c>
      <c r="C157" s="13" t="s">
        <v>159</v>
      </c>
      <c r="D157" s="5" t="s">
        <v>223</v>
      </c>
      <c r="E157" s="8" t="s">
        <v>224</v>
      </c>
      <c r="F157" s="39">
        <v>4576.7</v>
      </c>
      <c r="G157" s="39">
        <v>4576.7</v>
      </c>
      <c r="H157" s="39">
        <f t="shared" si="8"/>
        <v>100</v>
      </c>
      <c r="J157" s="43"/>
    </row>
    <row r="158" spans="1:10" s="27" customFormat="1" ht="27.75" hidden="1" customHeight="1">
      <c r="A158" s="31">
        <v>149</v>
      </c>
      <c r="B158" s="10">
        <v>412</v>
      </c>
      <c r="C158" s="11" t="s">
        <v>208</v>
      </c>
      <c r="D158" s="53"/>
      <c r="E158" s="6" t="s">
        <v>210</v>
      </c>
      <c r="F158" s="55">
        <f>F159</f>
        <v>1180</v>
      </c>
      <c r="G158" s="55">
        <f>G159</f>
        <v>1180</v>
      </c>
      <c r="H158" s="55">
        <f t="shared" si="8"/>
        <v>100</v>
      </c>
      <c r="I158" s="44"/>
      <c r="J158" s="44"/>
    </row>
    <row r="159" spans="1:10" s="27" customFormat="1" ht="38.25" hidden="1">
      <c r="A159" s="31">
        <v>150</v>
      </c>
      <c r="B159" s="10">
        <v>412</v>
      </c>
      <c r="C159" s="11" t="s">
        <v>162</v>
      </c>
      <c r="D159" s="53"/>
      <c r="E159" s="6" t="s">
        <v>234</v>
      </c>
      <c r="F159" s="54">
        <f>F160</f>
        <v>1180</v>
      </c>
      <c r="G159" s="54">
        <f>G160</f>
        <v>1180</v>
      </c>
      <c r="H159" s="54">
        <f t="shared" si="8"/>
        <v>100</v>
      </c>
      <c r="I159" s="44"/>
      <c r="J159" s="44"/>
    </row>
    <row r="160" spans="1:10" hidden="1">
      <c r="A160" s="31">
        <v>151</v>
      </c>
      <c r="B160" s="12">
        <v>412</v>
      </c>
      <c r="C160" s="13" t="s">
        <v>162</v>
      </c>
      <c r="D160" s="5" t="s">
        <v>223</v>
      </c>
      <c r="E160" s="8" t="s">
        <v>224</v>
      </c>
      <c r="F160" s="39">
        <v>1180</v>
      </c>
      <c r="G160" s="39">
        <v>1180</v>
      </c>
      <c r="H160" s="39">
        <f t="shared" si="8"/>
        <v>100</v>
      </c>
      <c r="J160" s="43"/>
    </row>
    <row r="161" spans="1:10" s="27" customFormat="1" ht="38.25" hidden="1">
      <c r="A161" s="31">
        <v>152</v>
      </c>
      <c r="B161" s="10">
        <v>412</v>
      </c>
      <c r="C161" s="11" t="s">
        <v>164</v>
      </c>
      <c r="D161" s="53"/>
      <c r="E161" s="6" t="s">
        <v>236</v>
      </c>
      <c r="F161" s="55">
        <f>F162</f>
        <v>384.3</v>
      </c>
      <c r="G161" s="55">
        <f>G162</f>
        <v>384.3</v>
      </c>
      <c r="H161" s="55">
        <f t="shared" si="8"/>
        <v>100</v>
      </c>
      <c r="I161" s="44"/>
      <c r="J161" s="44"/>
    </row>
    <row r="162" spans="1:10" s="27" customFormat="1" hidden="1">
      <c r="A162" s="31">
        <v>153</v>
      </c>
      <c r="B162" s="10">
        <v>412</v>
      </c>
      <c r="C162" s="11" t="s">
        <v>163</v>
      </c>
      <c r="D162" s="53"/>
      <c r="E162" s="6" t="s">
        <v>165</v>
      </c>
      <c r="F162" s="54">
        <f>F163</f>
        <v>384.3</v>
      </c>
      <c r="G162" s="54">
        <f>G163</f>
        <v>384.3</v>
      </c>
      <c r="H162" s="54">
        <f t="shared" si="8"/>
        <v>100</v>
      </c>
      <c r="I162" s="44"/>
      <c r="J162" s="44"/>
    </row>
    <row r="163" spans="1:10" hidden="1">
      <c r="A163" s="31">
        <v>154</v>
      </c>
      <c r="B163" s="12">
        <v>412</v>
      </c>
      <c r="C163" s="13" t="s">
        <v>163</v>
      </c>
      <c r="D163" s="5" t="s">
        <v>223</v>
      </c>
      <c r="E163" s="8" t="s">
        <v>224</v>
      </c>
      <c r="F163" s="39">
        <v>384.3</v>
      </c>
      <c r="G163" s="39">
        <v>384.3</v>
      </c>
      <c r="H163" s="39">
        <f t="shared" si="8"/>
        <v>100</v>
      </c>
      <c r="J163" s="43"/>
    </row>
    <row r="164" spans="1:10" ht="15.75">
      <c r="A164" s="31">
        <v>21</v>
      </c>
      <c r="B164" s="2">
        <v>500</v>
      </c>
      <c r="C164" s="3"/>
      <c r="D164" s="3"/>
      <c r="E164" s="35" t="s">
        <v>28</v>
      </c>
      <c r="F164" s="167">
        <f>F165+F183+F193+F206</f>
        <v>83324.800000000017</v>
      </c>
      <c r="G164" s="170">
        <f>G165+G183+G193+G206</f>
        <v>66182</v>
      </c>
      <c r="H164" s="167">
        <f t="shared" si="8"/>
        <v>79.42653327700755</v>
      </c>
      <c r="J164" s="43"/>
    </row>
    <row r="165" spans="1:10" s="26" customFormat="1" ht="15">
      <c r="A165" s="156">
        <v>22</v>
      </c>
      <c r="B165" s="4">
        <v>501</v>
      </c>
      <c r="C165" s="3"/>
      <c r="D165" s="3"/>
      <c r="E165" s="8" t="s">
        <v>29</v>
      </c>
      <c r="F165" s="168">
        <f>F166+F171+F180+F178</f>
        <v>40200.600000000006</v>
      </c>
      <c r="G165" s="169">
        <v>29291.4</v>
      </c>
      <c r="H165" s="168">
        <f t="shared" si="8"/>
        <v>72.863091595647816</v>
      </c>
      <c r="I165" s="43"/>
      <c r="J165" s="43"/>
    </row>
    <row r="166" spans="1:10" ht="12.75" hidden="1" customHeight="1">
      <c r="A166" s="31">
        <v>157</v>
      </c>
      <c r="B166" s="2">
        <v>501</v>
      </c>
      <c r="C166" s="3">
        <v>3500000</v>
      </c>
      <c r="D166" s="3"/>
      <c r="E166" s="6" t="s">
        <v>30</v>
      </c>
      <c r="F166" s="38">
        <f>F167+F169</f>
        <v>954</v>
      </c>
      <c r="G166" s="38">
        <f>G167+G169</f>
        <v>954</v>
      </c>
      <c r="H166" s="38">
        <f t="shared" si="8"/>
        <v>100</v>
      </c>
      <c r="J166" s="43"/>
    </row>
    <row r="167" spans="1:10" ht="25.5" hidden="1" customHeight="1">
      <c r="A167" s="31">
        <v>158</v>
      </c>
      <c r="B167" s="2">
        <v>501</v>
      </c>
      <c r="C167" s="3">
        <v>3500200</v>
      </c>
      <c r="D167" s="3"/>
      <c r="E167" s="6" t="s">
        <v>31</v>
      </c>
      <c r="F167" s="38">
        <f>F168</f>
        <v>600</v>
      </c>
      <c r="G167" s="38">
        <f>G168</f>
        <v>600</v>
      </c>
      <c r="H167" s="38">
        <f t="shared" si="8"/>
        <v>100</v>
      </c>
      <c r="J167" s="43"/>
    </row>
    <row r="168" spans="1:10" ht="25.5" hidden="1">
      <c r="A168" s="31">
        <v>159</v>
      </c>
      <c r="B168" s="4">
        <v>501</v>
      </c>
      <c r="C168" s="5">
        <v>3500200</v>
      </c>
      <c r="D168" s="5" t="s">
        <v>225</v>
      </c>
      <c r="E168" s="8" t="s">
        <v>255</v>
      </c>
      <c r="F168" s="39">
        <v>600</v>
      </c>
      <c r="G168" s="39">
        <v>600</v>
      </c>
      <c r="H168" s="39">
        <f t="shared" si="8"/>
        <v>100</v>
      </c>
      <c r="J168" s="43"/>
    </row>
    <row r="169" spans="1:10" ht="12.75" hidden="1" customHeight="1">
      <c r="A169" s="31">
        <v>160</v>
      </c>
      <c r="B169" s="2">
        <v>501</v>
      </c>
      <c r="C169" s="3" t="s">
        <v>136</v>
      </c>
      <c r="D169" s="3"/>
      <c r="E169" s="6" t="s">
        <v>137</v>
      </c>
      <c r="F169" s="38">
        <f>F170</f>
        <v>354</v>
      </c>
      <c r="G169" s="38">
        <f>G170</f>
        <v>354</v>
      </c>
      <c r="H169" s="38">
        <f t="shared" si="8"/>
        <v>100</v>
      </c>
      <c r="J169" s="43"/>
    </row>
    <row r="170" spans="1:10" s="26" customFormat="1" ht="12.75" hidden="1" customHeight="1">
      <c r="A170" s="31">
        <v>161</v>
      </c>
      <c r="B170" s="4">
        <v>501</v>
      </c>
      <c r="C170" s="5" t="s">
        <v>136</v>
      </c>
      <c r="D170" s="5" t="s">
        <v>223</v>
      </c>
      <c r="E170" s="8" t="s">
        <v>224</v>
      </c>
      <c r="F170" s="39">
        <v>354</v>
      </c>
      <c r="G170" s="39">
        <v>354</v>
      </c>
      <c r="H170" s="39">
        <f t="shared" si="8"/>
        <v>100</v>
      </c>
      <c r="I170" s="47"/>
      <c r="J170" s="47"/>
    </row>
    <row r="171" spans="1:10" hidden="1">
      <c r="A171" s="31">
        <v>162</v>
      </c>
      <c r="B171" s="2">
        <v>501</v>
      </c>
      <c r="C171" s="3" t="s">
        <v>82</v>
      </c>
      <c r="D171" s="3"/>
      <c r="E171" s="6" t="s">
        <v>102</v>
      </c>
      <c r="F171" s="38">
        <f>F172+F174+F176</f>
        <v>3987.8</v>
      </c>
      <c r="G171" s="38">
        <f>G172+G174+G176</f>
        <v>3987.8</v>
      </c>
      <c r="H171" s="38">
        <f t="shared" si="8"/>
        <v>100</v>
      </c>
      <c r="J171" s="43"/>
    </row>
    <row r="172" spans="1:10" ht="67.5" hidden="1" customHeight="1">
      <c r="A172" s="31">
        <v>163</v>
      </c>
      <c r="B172" s="2">
        <v>501</v>
      </c>
      <c r="C172" s="3" t="s">
        <v>241</v>
      </c>
      <c r="D172" s="3"/>
      <c r="E172" s="6" t="s">
        <v>242</v>
      </c>
      <c r="F172" s="38">
        <f>F173</f>
        <v>1157.8</v>
      </c>
      <c r="G172" s="38">
        <f>G173</f>
        <v>1157.8</v>
      </c>
      <c r="H172" s="38">
        <f t="shared" si="8"/>
        <v>100</v>
      </c>
      <c r="J172" s="43"/>
    </row>
    <row r="173" spans="1:10" s="26" customFormat="1" hidden="1">
      <c r="A173" s="31">
        <v>164</v>
      </c>
      <c r="B173" s="4">
        <v>501</v>
      </c>
      <c r="C173" s="5" t="s">
        <v>241</v>
      </c>
      <c r="D173" s="5" t="s">
        <v>223</v>
      </c>
      <c r="E173" s="8" t="s">
        <v>224</v>
      </c>
      <c r="F173" s="41">
        <v>1157.8</v>
      </c>
      <c r="G173" s="41">
        <v>1157.8</v>
      </c>
      <c r="H173" s="41">
        <f t="shared" si="8"/>
        <v>100</v>
      </c>
      <c r="I173" s="43"/>
      <c r="J173" s="43"/>
    </row>
    <row r="174" spans="1:10" s="26" customFormat="1" ht="25.5" hidden="1">
      <c r="A174" s="31">
        <v>165</v>
      </c>
      <c r="B174" s="2">
        <v>501</v>
      </c>
      <c r="C174" s="11" t="s">
        <v>103</v>
      </c>
      <c r="D174" s="11"/>
      <c r="E174" s="6" t="s">
        <v>205</v>
      </c>
      <c r="F174" s="38">
        <f>F175</f>
        <v>2800</v>
      </c>
      <c r="G174" s="38">
        <f>G175</f>
        <v>2800</v>
      </c>
      <c r="H174" s="38">
        <f t="shared" si="8"/>
        <v>100</v>
      </c>
      <c r="I174" s="43"/>
      <c r="J174" s="43"/>
    </row>
    <row r="175" spans="1:10" s="26" customFormat="1" ht="25.5" hidden="1">
      <c r="A175" s="31">
        <v>166</v>
      </c>
      <c r="B175" s="4">
        <v>501</v>
      </c>
      <c r="C175" s="13" t="s">
        <v>103</v>
      </c>
      <c r="D175" s="13" t="s">
        <v>243</v>
      </c>
      <c r="E175" s="8" t="s">
        <v>195</v>
      </c>
      <c r="F175" s="62">
        <v>2800</v>
      </c>
      <c r="G175" s="62">
        <v>2800</v>
      </c>
      <c r="H175" s="62">
        <f t="shared" si="8"/>
        <v>100</v>
      </c>
      <c r="I175" s="43"/>
      <c r="J175" s="43"/>
    </row>
    <row r="176" spans="1:10" s="26" customFormat="1" ht="25.5" hidden="1">
      <c r="A176" s="31">
        <v>167</v>
      </c>
      <c r="B176" s="2">
        <v>501</v>
      </c>
      <c r="C176" s="3" t="s">
        <v>133</v>
      </c>
      <c r="D176" s="3"/>
      <c r="E176" s="6" t="s">
        <v>143</v>
      </c>
      <c r="F176" s="55">
        <f>F177</f>
        <v>30</v>
      </c>
      <c r="G176" s="55">
        <f>G177</f>
        <v>30</v>
      </c>
      <c r="H176" s="55">
        <f t="shared" si="8"/>
        <v>100</v>
      </c>
      <c r="I176" s="43"/>
      <c r="J176" s="43"/>
    </row>
    <row r="177" spans="1:10" s="26" customFormat="1" hidden="1">
      <c r="A177" s="31">
        <v>168</v>
      </c>
      <c r="B177" s="4">
        <v>501</v>
      </c>
      <c r="C177" s="13" t="s">
        <v>133</v>
      </c>
      <c r="D177" s="5" t="s">
        <v>223</v>
      </c>
      <c r="E177" s="8" t="s">
        <v>224</v>
      </c>
      <c r="F177" s="62">
        <v>30</v>
      </c>
      <c r="G177" s="62">
        <v>30</v>
      </c>
      <c r="H177" s="62">
        <f t="shared" si="8"/>
        <v>100</v>
      </c>
      <c r="I177" s="43"/>
      <c r="J177" s="43"/>
    </row>
    <row r="178" spans="1:10" ht="25.5" hidden="1">
      <c r="A178" s="31">
        <v>169</v>
      </c>
      <c r="B178" s="2">
        <v>501</v>
      </c>
      <c r="C178" s="11" t="s">
        <v>179</v>
      </c>
      <c r="D178" s="11"/>
      <c r="E178" s="6" t="s">
        <v>180</v>
      </c>
      <c r="F178" s="54">
        <f>F179</f>
        <v>334</v>
      </c>
      <c r="G178" s="54">
        <f>G179</f>
        <v>334</v>
      </c>
      <c r="H178" s="54">
        <f t="shared" si="8"/>
        <v>100</v>
      </c>
      <c r="J178" s="43"/>
    </row>
    <row r="179" spans="1:10" hidden="1">
      <c r="A179" s="31">
        <v>170</v>
      </c>
      <c r="B179" s="4">
        <v>501</v>
      </c>
      <c r="C179" s="13" t="s">
        <v>179</v>
      </c>
      <c r="D179" s="5" t="s">
        <v>223</v>
      </c>
      <c r="E179" s="8" t="s">
        <v>224</v>
      </c>
      <c r="F179" s="59">
        <v>334</v>
      </c>
      <c r="G179" s="59">
        <v>334</v>
      </c>
      <c r="H179" s="59">
        <f t="shared" si="8"/>
        <v>100</v>
      </c>
      <c r="J179" s="43"/>
    </row>
    <row r="180" spans="1:10" s="27" customFormat="1" ht="38.25" hidden="1">
      <c r="A180" s="31">
        <v>171</v>
      </c>
      <c r="B180" s="2">
        <v>501</v>
      </c>
      <c r="C180" s="3" t="s">
        <v>459</v>
      </c>
      <c r="D180" s="3"/>
      <c r="E180" s="6" t="s">
        <v>458</v>
      </c>
      <c r="F180" s="55">
        <f>F181</f>
        <v>34924.800000000003</v>
      </c>
      <c r="G180" s="55">
        <f>G181</f>
        <v>34924.800000000003</v>
      </c>
      <c r="H180" s="55">
        <f t="shared" si="8"/>
        <v>100</v>
      </c>
      <c r="I180" s="44"/>
      <c r="J180" s="44"/>
    </row>
    <row r="181" spans="1:10" s="27" customFormat="1" ht="51.75" hidden="1" customHeight="1">
      <c r="A181" s="31">
        <v>172</v>
      </c>
      <c r="B181" s="2">
        <v>501</v>
      </c>
      <c r="C181" s="3" t="s">
        <v>457</v>
      </c>
      <c r="D181" s="3"/>
      <c r="E181" s="6" t="s">
        <v>460</v>
      </c>
      <c r="F181" s="54">
        <f>F182</f>
        <v>34924.800000000003</v>
      </c>
      <c r="G181" s="54">
        <f>G182</f>
        <v>34924.800000000003</v>
      </c>
      <c r="H181" s="54">
        <f t="shared" si="8"/>
        <v>100</v>
      </c>
      <c r="I181" s="44"/>
      <c r="J181" s="44"/>
    </row>
    <row r="182" spans="1:10" ht="25.5" hidden="1">
      <c r="A182" s="31">
        <v>173</v>
      </c>
      <c r="B182" s="4">
        <v>501</v>
      </c>
      <c r="C182" s="5" t="s">
        <v>457</v>
      </c>
      <c r="D182" s="60" t="s">
        <v>243</v>
      </c>
      <c r="E182" s="8" t="s">
        <v>195</v>
      </c>
      <c r="F182" s="59">
        <v>34924.800000000003</v>
      </c>
      <c r="G182" s="59">
        <v>34924.800000000003</v>
      </c>
      <c r="H182" s="59">
        <f t="shared" si="8"/>
        <v>100</v>
      </c>
      <c r="J182" s="43"/>
    </row>
    <row r="183" spans="1:10" s="26" customFormat="1" ht="15">
      <c r="A183" s="156">
        <v>23</v>
      </c>
      <c r="B183" s="4">
        <v>502</v>
      </c>
      <c r="C183" s="3"/>
      <c r="D183" s="3"/>
      <c r="E183" s="8" t="s">
        <v>32</v>
      </c>
      <c r="F183" s="176">
        <v>25163.4</v>
      </c>
      <c r="G183" s="169">
        <v>19758.400000000001</v>
      </c>
      <c r="H183" s="168">
        <f t="shared" si="8"/>
        <v>78.520390726213478</v>
      </c>
      <c r="I183" s="43"/>
      <c r="J183" s="43"/>
    </row>
    <row r="184" spans="1:10" ht="25.5" hidden="1">
      <c r="A184" s="31">
        <v>175</v>
      </c>
      <c r="B184" s="2">
        <v>502</v>
      </c>
      <c r="C184" s="3" t="s">
        <v>399</v>
      </c>
      <c r="D184" s="3"/>
      <c r="E184" s="6" t="s">
        <v>400</v>
      </c>
      <c r="F184" s="54">
        <f>F185+F186</f>
        <v>17258.400000000001</v>
      </c>
      <c r="G184" s="54">
        <f>G185+G186</f>
        <v>17258.400000000001</v>
      </c>
      <c r="H184" s="54">
        <f t="shared" si="8"/>
        <v>100</v>
      </c>
      <c r="J184" s="43"/>
    </row>
    <row r="185" spans="1:10" s="26" customFormat="1" ht="25.5" hidden="1">
      <c r="A185" s="31">
        <v>176</v>
      </c>
      <c r="B185" s="4">
        <v>502</v>
      </c>
      <c r="C185" s="5" t="s">
        <v>399</v>
      </c>
      <c r="D185" s="5" t="s">
        <v>225</v>
      </c>
      <c r="E185" s="8" t="s">
        <v>255</v>
      </c>
      <c r="F185" s="41">
        <v>590.4</v>
      </c>
      <c r="G185" s="41">
        <v>590.4</v>
      </c>
      <c r="H185" s="41">
        <f t="shared" si="8"/>
        <v>100</v>
      </c>
      <c r="I185" s="43"/>
      <c r="J185" s="43"/>
    </row>
    <row r="186" spans="1:10" s="26" customFormat="1" hidden="1">
      <c r="A186" s="31">
        <v>177</v>
      </c>
      <c r="B186" s="4">
        <v>502</v>
      </c>
      <c r="C186" s="5" t="s">
        <v>399</v>
      </c>
      <c r="D186" s="5" t="s">
        <v>223</v>
      </c>
      <c r="E186" s="8" t="s">
        <v>224</v>
      </c>
      <c r="F186" s="41">
        <v>16668</v>
      </c>
      <c r="G186" s="41">
        <v>16668</v>
      </c>
      <c r="H186" s="41">
        <f t="shared" si="8"/>
        <v>100</v>
      </c>
      <c r="I186" s="43"/>
      <c r="J186" s="43"/>
    </row>
    <row r="187" spans="1:10" ht="12.75" hidden="1" customHeight="1">
      <c r="A187" s="31">
        <v>178</v>
      </c>
      <c r="B187" s="2">
        <v>502</v>
      </c>
      <c r="C187" s="3">
        <v>3510000</v>
      </c>
      <c r="D187" s="3"/>
      <c r="E187" s="6" t="s">
        <v>33</v>
      </c>
      <c r="F187" s="38">
        <f>F188</f>
        <v>7002.3</v>
      </c>
      <c r="G187" s="38">
        <f>G188</f>
        <v>7002.3</v>
      </c>
      <c r="H187" s="38">
        <f t="shared" si="8"/>
        <v>100</v>
      </c>
      <c r="J187" s="43"/>
    </row>
    <row r="188" spans="1:10" ht="12.75" hidden="1" customHeight="1">
      <c r="A188" s="31">
        <v>179</v>
      </c>
      <c r="B188" s="2">
        <v>502</v>
      </c>
      <c r="C188" s="3">
        <v>3510500</v>
      </c>
      <c r="D188" s="3"/>
      <c r="E188" s="6" t="s">
        <v>34</v>
      </c>
      <c r="F188" s="38">
        <f>F189+F190</f>
        <v>7002.3</v>
      </c>
      <c r="G188" s="38">
        <f>G189+G190</f>
        <v>7002.3</v>
      </c>
      <c r="H188" s="38">
        <f t="shared" si="8"/>
        <v>100</v>
      </c>
      <c r="J188" s="43"/>
    </row>
    <row r="189" spans="1:10" ht="12.75" hidden="1" customHeight="1">
      <c r="A189" s="31">
        <v>180</v>
      </c>
      <c r="B189" s="4">
        <v>502</v>
      </c>
      <c r="C189" s="5">
        <v>3510500</v>
      </c>
      <c r="D189" s="5" t="s">
        <v>223</v>
      </c>
      <c r="E189" s="8" t="s">
        <v>224</v>
      </c>
      <c r="F189" s="39">
        <v>2970.3</v>
      </c>
      <c r="G189" s="39">
        <v>2970.3</v>
      </c>
      <c r="H189" s="39">
        <f t="shared" si="8"/>
        <v>100</v>
      </c>
      <c r="J189" s="43"/>
    </row>
    <row r="190" spans="1:10" ht="38.25" hidden="1">
      <c r="A190" s="31">
        <v>181</v>
      </c>
      <c r="B190" s="4">
        <v>502</v>
      </c>
      <c r="C190" s="5">
        <v>3510500</v>
      </c>
      <c r="D190" s="5" t="s">
        <v>455</v>
      </c>
      <c r="E190" s="8" t="s">
        <v>456</v>
      </c>
      <c r="F190" s="39">
        <v>4032</v>
      </c>
      <c r="G190" s="39">
        <v>4032</v>
      </c>
      <c r="H190" s="39">
        <f t="shared" si="8"/>
        <v>100</v>
      </c>
      <c r="J190" s="43"/>
    </row>
    <row r="191" spans="1:10" s="27" customFormat="1" ht="38.25" hidden="1">
      <c r="A191" s="31">
        <v>182</v>
      </c>
      <c r="B191" s="2">
        <v>502</v>
      </c>
      <c r="C191" s="3" t="s">
        <v>401</v>
      </c>
      <c r="D191" s="3"/>
      <c r="E191" s="6" t="s">
        <v>402</v>
      </c>
      <c r="F191" s="54">
        <f>F192</f>
        <v>742.7</v>
      </c>
      <c r="G191" s="54">
        <f>G192</f>
        <v>742.7</v>
      </c>
      <c r="H191" s="54">
        <f t="shared" si="8"/>
        <v>100</v>
      </c>
      <c r="I191" s="44"/>
      <c r="J191" s="44"/>
    </row>
    <row r="192" spans="1:10" ht="25.5" hidden="1">
      <c r="A192" s="31">
        <v>183</v>
      </c>
      <c r="B192" s="4">
        <v>502</v>
      </c>
      <c r="C192" s="5" t="s">
        <v>401</v>
      </c>
      <c r="D192" s="5" t="s">
        <v>243</v>
      </c>
      <c r="E192" s="8" t="s">
        <v>195</v>
      </c>
      <c r="F192" s="39">
        <v>742.7</v>
      </c>
      <c r="G192" s="39">
        <v>742.7</v>
      </c>
      <c r="H192" s="39">
        <f t="shared" si="8"/>
        <v>100</v>
      </c>
      <c r="J192" s="43"/>
    </row>
    <row r="193" spans="1:10" s="26" customFormat="1" ht="15">
      <c r="A193" s="156">
        <v>24</v>
      </c>
      <c r="B193" s="4">
        <v>503</v>
      </c>
      <c r="C193" s="3"/>
      <c r="D193" s="3"/>
      <c r="E193" s="8" t="s">
        <v>35</v>
      </c>
      <c r="F193" s="168">
        <f>F194+F201+F204</f>
        <v>11383.7</v>
      </c>
      <c r="G193" s="169">
        <v>10569.4</v>
      </c>
      <c r="H193" s="168">
        <f t="shared" si="8"/>
        <v>92.846789708091379</v>
      </c>
      <c r="I193" s="43"/>
      <c r="J193" s="43"/>
    </row>
    <row r="194" spans="1:10" ht="12.75" hidden="1" customHeight="1">
      <c r="A194" s="31">
        <v>185</v>
      </c>
      <c r="B194" s="2">
        <v>503</v>
      </c>
      <c r="C194" s="3">
        <v>6000000</v>
      </c>
      <c r="D194" s="3"/>
      <c r="E194" s="6" t="s">
        <v>35</v>
      </c>
      <c r="F194" s="38">
        <f>F195+F197+F199</f>
        <v>5163</v>
      </c>
      <c r="G194" s="38">
        <f>G195+G197+G199</f>
        <v>5163</v>
      </c>
      <c r="H194" s="38">
        <f t="shared" si="8"/>
        <v>100</v>
      </c>
      <c r="J194" s="43"/>
    </row>
    <row r="195" spans="1:10" ht="12.75" hidden="1" customHeight="1">
      <c r="A195" s="31">
        <v>186</v>
      </c>
      <c r="B195" s="2">
        <v>503</v>
      </c>
      <c r="C195" s="3">
        <v>6000100</v>
      </c>
      <c r="D195" s="3"/>
      <c r="E195" s="6" t="s">
        <v>36</v>
      </c>
      <c r="F195" s="38">
        <f>F196</f>
        <v>3518</v>
      </c>
      <c r="G195" s="38">
        <f>G196</f>
        <v>3518</v>
      </c>
      <c r="H195" s="38">
        <f t="shared" si="8"/>
        <v>100</v>
      </c>
      <c r="J195" s="43"/>
    </row>
    <row r="196" spans="1:10" s="26" customFormat="1" ht="12.75" hidden="1" customHeight="1">
      <c r="A196" s="31">
        <v>187</v>
      </c>
      <c r="B196" s="4">
        <v>503</v>
      </c>
      <c r="C196" s="5" t="s">
        <v>146</v>
      </c>
      <c r="D196" s="5" t="s">
        <v>223</v>
      </c>
      <c r="E196" s="8" t="s">
        <v>224</v>
      </c>
      <c r="F196" s="41">
        <v>3518</v>
      </c>
      <c r="G196" s="41">
        <v>3518</v>
      </c>
      <c r="H196" s="41">
        <f t="shared" si="8"/>
        <v>100</v>
      </c>
      <c r="I196" s="43"/>
      <c r="J196" s="43"/>
    </row>
    <row r="197" spans="1:10" ht="12.75" hidden="1" customHeight="1">
      <c r="A197" s="31">
        <v>188</v>
      </c>
      <c r="B197" s="2">
        <v>503</v>
      </c>
      <c r="C197" s="3">
        <v>6000400</v>
      </c>
      <c r="D197" s="3"/>
      <c r="E197" s="6" t="s">
        <v>37</v>
      </c>
      <c r="F197" s="38">
        <f>F198</f>
        <v>330</v>
      </c>
      <c r="G197" s="38">
        <f>G198</f>
        <v>330</v>
      </c>
      <c r="H197" s="38">
        <f t="shared" si="8"/>
        <v>100</v>
      </c>
      <c r="J197" s="43"/>
    </row>
    <row r="198" spans="1:10" ht="12.75" hidden="1" customHeight="1">
      <c r="A198" s="31">
        <v>189</v>
      </c>
      <c r="B198" s="4">
        <v>503</v>
      </c>
      <c r="C198" s="5">
        <v>6000400</v>
      </c>
      <c r="D198" s="5" t="s">
        <v>223</v>
      </c>
      <c r="E198" s="8" t="s">
        <v>224</v>
      </c>
      <c r="F198" s="41">
        <v>330</v>
      </c>
      <c r="G198" s="41">
        <v>330</v>
      </c>
      <c r="H198" s="41">
        <f t="shared" si="8"/>
        <v>100</v>
      </c>
      <c r="J198" s="43"/>
    </row>
    <row r="199" spans="1:10" ht="25.5" hidden="1" customHeight="1">
      <c r="A199" s="31">
        <v>190</v>
      </c>
      <c r="B199" s="2">
        <v>503</v>
      </c>
      <c r="C199" s="3">
        <v>6000500</v>
      </c>
      <c r="D199" s="3"/>
      <c r="E199" s="6" t="s">
        <v>38</v>
      </c>
      <c r="F199" s="38">
        <f>F200</f>
        <v>1315</v>
      </c>
      <c r="G199" s="38">
        <f>G200</f>
        <v>1315</v>
      </c>
      <c r="H199" s="38">
        <f t="shared" si="8"/>
        <v>100</v>
      </c>
      <c r="J199" s="43"/>
    </row>
    <row r="200" spans="1:10" ht="12.75" hidden="1" customHeight="1">
      <c r="A200" s="31">
        <v>191</v>
      </c>
      <c r="B200" s="4">
        <v>503</v>
      </c>
      <c r="C200" s="5">
        <v>6000500</v>
      </c>
      <c r="D200" s="5" t="s">
        <v>223</v>
      </c>
      <c r="E200" s="8" t="s">
        <v>224</v>
      </c>
      <c r="F200" s="39">
        <v>1315</v>
      </c>
      <c r="G200" s="39">
        <v>1315</v>
      </c>
      <c r="H200" s="39">
        <f t="shared" si="8"/>
        <v>100</v>
      </c>
      <c r="J200" s="43"/>
    </row>
    <row r="201" spans="1:10" ht="25.5" hidden="1" customHeight="1">
      <c r="A201" s="31">
        <v>192</v>
      </c>
      <c r="B201" s="2">
        <v>503</v>
      </c>
      <c r="C201" s="3" t="s">
        <v>82</v>
      </c>
      <c r="D201" s="3"/>
      <c r="E201" s="6" t="s">
        <v>102</v>
      </c>
      <c r="F201" s="37">
        <f>F202</f>
        <v>217.9</v>
      </c>
      <c r="G201" s="37">
        <f>G202</f>
        <v>217.9</v>
      </c>
      <c r="H201" s="37">
        <f t="shared" si="8"/>
        <v>100</v>
      </c>
      <c r="J201" s="43"/>
    </row>
    <row r="202" spans="1:10" ht="38.25" hidden="1">
      <c r="A202" s="31">
        <v>193</v>
      </c>
      <c r="B202" s="2">
        <v>503</v>
      </c>
      <c r="C202" s="3" t="s">
        <v>244</v>
      </c>
      <c r="D202" s="3"/>
      <c r="E202" s="6" t="s">
        <v>245</v>
      </c>
      <c r="F202" s="40">
        <f>F203</f>
        <v>217.9</v>
      </c>
      <c r="G202" s="40">
        <f>G203</f>
        <v>217.9</v>
      </c>
      <c r="H202" s="40">
        <f t="shared" si="8"/>
        <v>100</v>
      </c>
      <c r="J202" s="43"/>
    </row>
    <row r="203" spans="1:10" hidden="1">
      <c r="A203" s="31">
        <v>194</v>
      </c>
      <c r="B203" s="4">
        <v>503</v>
      </c>
      <c r="C203" s="5" t="s">
        <v>244</v>
      </c>
      <c r="D203" s="5" t="s">
        <v>223</v>
      </c>
      <c r="E203" s="8" t="s">
        <v>224</v>
      </c>
      <c r="F203" s="39">
        <v>217.9</v>
      </c>
      <c r="G203" s="39">
        <v>217.9</v>
      </c>
      <c r="H203" s="39">
        <f t="shared" ref="H203:H266" si="10">G203/F203*100</f>
        <v>100</v>
      </c>
      <c r="J203" s="43"/>
    </row>
    <row r="204" spans="1:10" s="27" customFormat="1" ht="38.25" hidden="1">
      <c r="A204" s="31">
        <v>195</v>
      </c>
      <c r="B204" s="2">
        <v>503</v>
      </c>
      <c r="C204" s="3" t="s">
        <v>183</v>
      </c>
      <c r="D204" s="3"/>
      <c r="E204" s="9" t="s">
        <v>184</v>
      </c>
      <c r="F204" s="54">
        <f>F205</f>
        <v>6002.8</v>
      </c>
      <c r="G204" s="54">
        <f>G205</f>
        <v>6002.8</v>
      </c>
      <c r="H204" s="54">
        <f t="shared" si="10"/>
        <v>100</v>
      </c>
      <c r="I204" s="44"/>
      <c r="J204" s="44"/>
    </row>
    <row r="205" spans="1:10" ht="12.75" hidden="1" customHeight="1">
      <c r="A205" s="31">
        <v>196</v>
      </c>
      <c r="B205" s="4">
        <v>503</v>
      </c>
      <c r="C205" s="5" t="s">
        <v>183</v>
      </c>
      <c r="D205" s="5" t="s">
        <v>223</v>
      </c>
      <c r="E205" s="8" t="s">
        <v>224</v>
      </c>
      <c r="F205" s="39">
        <v>6002.8</v>
      </c>
      <c r="G205" s="39">
        <v>6002.8</v>
      </c>
      <c r="H205" s="39">
        <f t="shared" si="10"/>
        <v>100</v>
      </c>
      <c r="J205" s="43"/>
    </row>
    <row r="206" spans="1:10" s="26" customFormat="1" ht="15">
      <c r="A206" s="156">
        <v>25</v>
      </c>
      <c r="B206" s="4">
        <v>505</v>
      </c>
      <c r="C206" s="3"/>
      <c r="D206" s="3"/>
      <c r="E206" s="8" t="s">
        <v>39</v>
      </c>
      <c r="F206" s="168">
        <f>F207+F211</f>
        <v>6577.1</v>
      </c>
      <c r="G206" s="169">
        <v>6562.8</v>
      </c>
      <c r="H206" s="168">
        <f t="shared" si="10"/>
        <v>99.782578948168648</v>
      </c>
      <c r="I206" s="43"/>
      <c r="J206" s="43"/>
    </row>
    <row r="207" spans="1:10" ht="12.75" hidden="1" customHeight="1">
      <c r="A207" s="31">
        <v>198</v>
      </c>
      <c r="B207" s="2">
        <v>505</v>
      </c>
      <c r="C207" s="3" t="s">
        <v>63</v>
      </c>
      <c r="D207" s="3"/>
      <c r="E207" s="9" t="s">
        <v>130</v>
      </c>
      <c r="F207" s="38">
        <f>F208</f>
        <v>4627.8</v>
      </c>
      <c r="G207" s="38">
        <f>G208</f>
        <v>4627.8</v>
      </c>
      <c r="H207" s="38">
        <f t="shared" si="10"/>
        <v>100</v>
      </c>
      <c r="J207" s="43"/>
    </row>
    <row r="208" spans="1:10" ht="12.75" hidden="1" customHeight="1">
      <c r="A208" s="31">
        <v>199</v>
      </c>
      <c r="B208" s="2">
        <v>505</v>
      </c>
      <c r="C208" s="3" t="s">
        <v>72</v>
      </c>
      <c r="D208" s="3"/>
      <c r="E208" s="6" t="s">
        <v>21</v>
      </c>
      <c r="F208" s="38">
        <f>F209+F210</f>
        <v>4627.8</v>
      </c>
      <c r="G208" s="38">
        <f>G209+G210</f>
        <v>4627.8</v>
      </c>
      <c r="H208" s="38">
        <f t="shared" si="10"/>
        <v>100</v>
      </c>
      <c r="J208" s="43"/>
    </row>
    <row r="209" spans="1:10" ht="12.75" hidden="1" customHeight="1">
      <c r="A209" s="31">
        <v>200</v>
      </c>
      <c r="B209" s="4">
        <v>505</v>
      </c>
      <c r="C209" s="5" t="s">
        <v>72</v>
      </c>
      <c r="D209" s="5" t="s">
        <v>199</v>
      </c>
      <c r="E209" s="8" t="s">
        <v>200</v>
      </c>
      <c r="F209" s="39">
        <v>4398.1000000000004</v>
      </c>
      <c r="G209" s="39">
        <v>4398.1000000000004</v>
      </c>
      <c r="H209" s="39">
        <f t="shared" si="10"/>
        <v>100</v>
      </c>
      <c r="J209" s="43"/>
    </row>
    <row r="210" spans="1:10" ht="12.75" hidden="1" customHeight="1">
      <c r="A210" s="31">
        <v>201</v>
      </c>
      <c r="B210" s="4">
        <v>505</v>
      </c>
      <c r="C210" s="5" t="s">
        <v>72</v>
      </c>
      <c r="D210" s="5" t="s">
        <v>223</v>
      </c>
      <c r="E210" s="8" t="s">
        <v>224</v>
      </c>
      <c r="F210" s="39">
        <v>229.7</v>
      </c>
      <c r="G210" s="39">
        <v>229.7</v>
      </c>
      <c r="H210" s="39">
        <f t="shared" si="10"/>
        <v>100</v>
      </c>
      <c r="J210" s="43"/>
    </row>
    <row r="211" spans="1:10" ht="12.75" hidden="1" customHeight="1">
      <c r="A211" s="31">
        <v>202</v>
      </c>
      <c r="B211" s="2">
        <v>505</v>
      </c>
      <c r="C211" s="3">
        <v>3510000</v>
      </c>
      <c r="D211" s="3"/>
      <c r="E211" s="6" t="s">
        <v>33</v>
      </c>
      <c r="F211" s="38">
        <f>F212</f>
        <v>1949.3</v>
      </c>
      <c r="G211" s="38">
        <f>G212</f>
        <v>1949.3</v>
      </c>
      <c r="H211" s="38">
        <f t="shared" si="10"/>
        <v>100</v>
      </c>
      <c r="J211" s="43"/>
    </row>
    <row r="212" spans="1:10" ht="12.75" hidden="1" customHeight="1">
      <c r="A212" s="31">
        <v>203</v>
      </c>
      <c r="B212" s="2">
        <v>505</v>
      </c>
      <c r="C212" s="3">
        <v>3510500</v>
      </c>
      <c r="D212" s="3"/>
      <c r="E212" s="6" t="s">
        <v>34</v>
      </c>
      <c r="F212" s="38">
        <f>F213</f>
        <v>1949.3</v>
      </c>
      <c r="G212" s="38">
        <f>G213</f>
        <v>1949.3</v>
      </c>
      <c r="H212" s="38">
        <f t="shared" si="10"/>
        <v>100</v>
      </c>
      <c r="J212" s="43"/>
    </row>
    <row r="213" spans="1:10" ht="38.25" hidden="1">
      <c r="A213" s="31">
        <v>204</v>
      </c>
      <c r="B213" s="4">
        <v>505</v>
      </c>
      <c r="C213" s="5">
        <v>3510500</v>
      </c>
      <c r="D213" s="5" t="s">
        <v>226</v>
      </c>
      <c r="E213" s="14" t="s">
        <v>227</v>
      </c>
      <c r="F213" s="39">
        <v>1949.3</v>
      </c>
      <c r="G213" s="39">
        <v>1949.3</v>
      </c>
      <c r="H213" s="39">
        <f t="shared" si="10"/>
        <v>100</v>
      </c>
      <c r="J213" s="43"/>
    </row>
    <row r="214" spans="1:10" ht="15.75">
      <c r="A214" s="31">
        <v>26</v>
      </c>
      <c r="B214" s="2">
        <v>600</v>
      </c>
      <c r="C214" s="3"/>
      <c r="D214" s="3"/>
      <c r="E214" s="35" t="s">
        <v>40</v>
      </c>
      <c r="F214" s="167">
        <f>F215</f>
        <v>572.79999999999995</v>
      </c>
      <c r="G214" s="170">
        <f>G215</f>
        <v>571.20000000000005</v>
      </c>
      <c r="H214" s="167">
        <f t="shared" si="10"/>
        <v>99.720670391061475</v>
      </c>
      <c r="J214" s="43"/>
    </row>
    <row r="215" spans="1:10" s="26" customFormat="1" ht="19.5" customHeight="1">
      <c r="A215" s="156">
        <v>27</v>
      </c>
      <c r="B215" s="4">
        <v>603</v>
      </c>
      <c r="C215" s="3"/>
      <c r="D215" s="3"/>
      <c r="E215" s="8" t="s">
        <v>493</v>
      </c>
      <c r="F215" s="168">
        <f>F216+F219+F222</f>
        <v>572.79999999999995</v>
      </c>
      <c r="G215" s="169">
        <v>571.20000000000005</v>
      </c>
      <c r="H215" s="168">
        <f t="shared" si="10"/>
        <v>99.720670391061475</v>
      </c>
      <c r="I215" s="43"/>
      <c r="J215" s="43"/>
    </row>
    <row r="216" spans="1:10" ht="12.75" hidden="1" customHeight="1">
      <c r="A216" s="31">
        <v>207</v>
      </c>
      <c r="B216" s="2">
        <v>603</v>
      </c>
      <c r="C216" s="3">
        <v>4100000</v>
      </c>
      <c r="D216" s="3"/>
      <c r="E216" s="6" t="s">
        <v>41</v>
      </c>
      <c r="F216" s="38">
        <f>F217</f>
        <v>40</v>
      </c>
      <c r="G216" s="38">
        <f>G217</f>
        <v>40</v>
      </c>
      <c r="H216" s="38">
        <f t="shared" si="10"/>
        <v>100</v>
      </c>
      <c r="J216" s="43"/>
    </row>
    <row r="217" spans="1:10" ht="12.75" hidden="1" customHeight="1">
      <c r="A217" s="31">
        <v>208</v>
      </c>
      <c r="B217" s="2">
        <v>603</v>
      </c>
      <c r="C217" s="3" t="s">
        <v>73</v>
      </c>
      <c r="D217" s="3"/>
      <c r="E217" s="6" t="s">
        <v>42</v>
      </c>
      <c r="F217" s="38">
        <f>F218</f>
        <v>40</v>
      </c>
      <c r="G217" s="38">
        <f>G218</f>
        <v>40</v>
      </c>
      <c r="H217" s="38">
        <f t="shared" si="10"/>
        <v>100</v>
      </c>
      <c r="J217" s="43"/>
    </row>
    <row r="218" spans="1:10" ht="12.75" hidden="1" customHeight="1">
      <c r="A218" s="31">
        <v>209</v>
      </c>
      <c r="B218" s="4">
        <v>603</v>
      </c>
      <c r="C218" s="5" t="s">
        <v>73</v>
      </c>
      <c r="D218" s="5" t="s">
        <v>223</v>
      </c>
      <c r="E218" s="8" t="s">
        <v>224</v>
      </c>
      <c r="F218" s="39">
        <v>40</v>
      </c>
      <c r="G218" s="39">
        <v>40</v>
      </c>
      <c r="H218" s="39">
        <f t="shared" si="10"/>
        <v>100</v>
      </c>
      <c r="J218" s="43"/>
    </row>
    <row r="219" spans="1:10" hidden="1">
      <c r="A219" s="31">
        <v>210</v>
      </c>
      <c r="B219" s="2">
        <v>603</v>
      </c>
      <c r="C219" s="3" t="s">
        <v>82</v>
      </c>
      <c r="D219" s="3"/>
      <c r="E219" s="6" t="s">
        <v>102</v>
      </c>
      <c r="F219" s="40">
        <f>F220</f>
        <v>410</v>
      </c>
      <c r="G219" s="40">
        <f>G220</f>
        <v>410</v>
      </c>
      <c r="H219" s="40">
        <f t="shared" si="10"/>
        <v>100</v>
      </c>
      <c r="J219" s="43"/>
    </row>
    <row r="220" spans="1:10" ht="25.5" hidden="1">
      <c r="A220" s="31">
        <v>211</v>
      </c>
      <c r="B220" s="2">
        <v>603</v>
      </c>
      <c r="C220" s="33" t="s">
        <v>134</v>
      </c>
      <c r="D220" s="3"/>
      <c r="E220" s="6" t="s">
        <v>285</v>
      </c>
      <c r="F220" s="40">
        <f>F221</f>
        <v>410</v>
      </c>
      <c r="G220" s="40">
        <f>G221</f>
        <v>410</v>
      </c>
      <c r="H220" s="40">
        <f t="shared" si="10"/>
        <v>100</v>
      </c>
      <c r="J220" s="43"/>
    </row>
    <row r="221" spans="1:10" hidden="1">
      <c r="A221" s="31">
        <v>212</v>
      </c>
      <c r="B221" s="4">
        <v>603</v>
      </c>
      <c r="C221" s="46" t="s">
        <v>134</v>
      </c>
      <c r="D221" s="5" t="s">
        <v>223</v>
      </c>
      <c r="E221" s="8" t="s">
        <v>224</v>
      </c>
      <c r="F221" s="39">
        <v>410</v>
      </c>
      <c r="G221" s="39">
        <v>410</v>
      </c>
      <c r="H221" s="39">
        <f t="shared" si="10"/>
        <v>100</v>
      </c>
      <c r="J221" s="43"/>
    </row>
    <row r="222" spans="1:10" s="27" customFormat="1" ht="25.5" hidden="1">
      <c r="A222" s="31">
        <v>213</v>
      </c>
      <c r="B222" s="2">
        <v>603</v>
      </c>
      <c r="C222" s="33" t="s">
        <v>246</v>
      </c>
      <c r="D222" s="3"/>
      <c r="E222" s="6" t="s">
        <v>247</v>
      </c>
      <c r="F222" s="55">
        <f>F224</f>
        <v>122.8</v>
      </c>
      <c r="G222" s="55">
        <f>G224</f>
        <v>122.8</v>
      </c>
      <c r="H222" s="55">
        <f t="shared" si="10"/>
        <v>100</v>
      </c>
      <c r="I222" s="44"/>
      <c r="J222" s="44"/>
    </row>
    <row r="223" spans="1:10" s="27" customFormat="1" ht="25.5" hidden="1">
      <c r="A223" s="31">
        <v>214</v>
      </c>
      <c r="B223" s="2">
        <v>603</v>
      </c>
      <c r="C223" s="33" t="s">
        <v>185</v>
      </c>
      <c r="D223" s="3"/>
      <c r="E223" s="6" t="s">
        <v>186</v>
      </c>
      <c r="F223" s="95">
        <f>F224</f>
        <v>122.8</v>
      </c>
      <c r="G223" s="95">
        <f>G224</f>
        <v>122.8</v>
      </c>
      <c r="H223" s="95">
        <f t="shared" si="10"/>
        <v>100</v>
      </c>
      <c r="I223" s="44"/>
      <c r="J223" s="44"/>
    </row>
    <row r="224" spans="1:10" hidden="1">
      <c r="A224" s="31">
        <v>215</v>
      </c>
      <c r="B224" s="4">
        <v>603</v>
      </c>
      <c r="C224" s="46" t="s">
        <v>185</v>
      </c>
      <c r="D224" s="5" t="s">
        <v>223</v>
      </c>
      <c r="E224" s="8" t="s">
        <v>224</v>
      </c>
      <c r="F224" s="39">
        <v>122.8</v>
      </c>
      <c r="G224" s="39">
        <v>122.8</v>
      </c>
      <c r="H224" s="39">
        <f t="shared" si="10"/>
        <v>100</v>
      </c>
      <c r="J224" s="43"/>
    </row>
    <row r="225" spans="1:10" ht="15.75">
      <c r="A225" s="31">
        <v>28</v>
      </c>
      <c r="B225" s="2">
        <v>700</v>
      </c>
      <c r="C225" s="3"/>
      <c r="D225" s="3"/>
      <c r="E225" s="35" t="s">
        <v>43</v>
      </c>
      <c r="F225" s="167">
        <f>F226+F260+F309+F328</f>
        <v>508473.9</v>
      </c>
      <c r="G225" s="170">
        <f>G226+G260+G309+G328</f>
        <v>503534.3</v>
      </c>
      <c r="H225" s="167">
        <f t="shared" si="10"/>
        <v>99.028544041296911</v>
      </c>
      <c r="I225" s="50"/>
      <c r="J225" s="43"/>
    </row>
    <row r="226" spans="1:10" s="26" customFormat="1" ht="15">
      <c r="A226" s="156">
        <v>29</v>
      </c>
      <c r="B226" s="4">
        <v>701</v>
      </c>
      <c r="C226" s="3"/>
      <c r="D226" s="3"/>
      <c r="E226" s="8" t="s">
        <v>44</v>
      </c>
      <c r="F226" s="176">
        <v>168160.2</v>
      </c>
      <c r="G226" s="169">
        <v>165086.9</v>
      </c>
      <c r="H226" s="168">
        <f t="shared" si="10"/>
        <v>98.172397511420655</v>
      </c>
      <c r="I226" s="99"/>
      <c r="J226" s="43"/>
    </row>
    <row r="227" spans="1:10" ht="12.75" hidden="1" customHeight="1">
      <c r="A227" s="31">
        <v>218</v>
      </c>
      <c r="B227" s="2">
        <v>701</v>
      </c>
      <c r="C227" s="3">
        <v>4200000</v>
      </c>
      <c r="D227" s="3"/>
      <c r="E227" s="6" t="s">
        <v>45</v>
      </c>
      <c r="F227" s="38">
        <f>F228</f>
        <v>111465.2</v>
      </c>
      <c r="G227" s="38">
        <f>G228</f>
        <v>111465.2</v>
      </c>
      <c r="H227" s="38">
        <f t="shared" si="10"/>
        <v>100</v>
      </c>
      <c r="J227" s="43"/>
    </row>
    <row r="228" spans="1:10" ht="12.75" hidden="1" customHeight="1">
      <c r="A228" s="31">
        <v>219</v>
      </c>
      <c r="B228" s="2">
        <v>701</v>
      </c>
      <c r="C228" s="3">
        <v>4209900</v>
      </c>
      <c r="D228" s="3"/>
      <c r="E228" s="6" t="s">
        <v>21</v>
      </c>
      <c r="F228" s="38">
        <f>F229+F230</f>
        <v>111465.2</v>
      </c>
      <c r="G228" s="38">
        <f>G229+G230</f>
        <v>111465.2</v>
      </c>
      <c r="H228" s="38">
        <f t="shared" si="10"/>
        <v>100</v>
      </c>
      <c r="J228" s="43"/>
    </row>
    <row r="229" spans="1:10" ht="12.75" hidden="1" customHeight="1">
      <c r="A229" s="31">
        <v>220</v>
      </c>
      <c r="B229" s="4">
        <v>701</v>
      </c>
      <c r="C229" s="5">
        <v>4209900</v>
      </c>
      <c r="D229" s="5" t="s">
        <v>199</v>
      </c>
      <c r="E229" s="8" t="s">
        <v>200</v>
      </c>
      <c r="F229" s="41">
        <v>85747.199999999997</v>
      </c>
      <c r="G229" s="41">
        <v>85747.199999999997</v>
      </c>
      <c r="H229" s="41">
        <f t="shared" si="10"/>
        <v>100</v>
      </c>
      <c r="J229" s="43"/>
    </row>
    <row r="230" spans="1:10" ht="12.75" hidden="1" customHeight="1">
      <c r="A230" s="31">
        <v>221</v>
      </c>
      <c r="B230" s="4">
        <v>701</v>
      </c>
      <c r="C230" s="5" t="s">
        <v>248</v>
      </c>
      <c r="D230" s="5" t="s">
        <v>223</v>
      </c>
      <c r="E230" s="8" t="s">
        <v>224</v>
      </c>
      <c r="F230" s="41">
        <v>25718</v>
      </c>
      <c r="G230" s="41">
        <v>25718</v>
      </c>
      <c r="H230" s="41">
        <f t="shared" si="10"/>
        <v>100</v>
      </c>
      <c r="J230" s="43"/>
    </row>
    <row r="231" spans="1:10" s="27" customFormat="1" ht="51" hidden="1">
      <c r="A231" s="31">
        <v>222</v>
      </c>
      <c r="B231" s="2">
        <v>701</v>
      </c>
      <c r="C231" s="3" t="s">
        <v>404</v>
      </c>
      <c r="D231" s="3"/>
      <c r="E231" s="6" t="s">
        <v>403</v>
      </c>
      <c r="F231" s="54">
        <f>F232</f>
        <v>19474.2</v>
      </c>
      <c r="G231" s="54">
        <f>G232</f>
        <v>19474.2</v>
      </c>
      <c r="H231" s="54">
        <f t="shared" si="10"/>
        <v>100</v>
      </c>
      <c r="I231" s="44"/>
      <c r="J231" s="44"/>
    </row>
    <row r="232" spans="1:10" ht="25.5" hidden="1">
      <c r="A232" s="31">
        <v>223</v>
      </c>
      <c r="B232" s="4">
        <v>701</v>
      </c>
      <c r="C232" s="5" t="s">
        <v>404</v>
      </c>
      <c r="D232" s="5" t="s">
        <v>243</v>
      </c>
      <c r="E232" s="8" t="s">
        <v>195</v>
      </c>
      <c r="F232" s="41">
        <v>19474.2</v>
      </c>
      <c r="G232" s="41">
        <v>19474.2</v>
      </c>
      <c r="H232" s="41">
        <f t="shared" si="10"/>
        <v>100</v>
      </c>
      <c r="J232" s="43"/>
    </row>
    <row r="233" spans="1:10" s="27" customFormat="1" ht="63.75" hidden="1" customHeight="1">
      <c r="A233" s="31">
        <v>224</v>
      </c>
      <c r="B233" s="2">
        <v>701</v>
      </c>
      <c r="C233" s="3" t="s">
        <v>462</v>
      </c>
      <c r="D233" s="3"/>
      <c r="E233" s="6" t="s">
        <v>461</v>
      </c>
      <c r="F233" s="54">
        <f>F234</f>
        <v>865.5</v>
      </c>
      <c r="G233" s="54">
        <f>G234</f>
        <v>865.5</v>
      </c>
      <c r="H233" s="54">
        <f t="shared" si="10"/>
        <v>100</v>
      </c>
      <c r="I233" s="44"/>
      <c r="J233" s="44"/>
    </row>
    <row r="234" spans="1:10" hidden="1">
      <c r="A234" s="31">
        <v>225</v>
      </c>
      <c r="B234" s="4">
        <v>701</v>
      </c>
      <c r="C234" s="5" t="s">
        <v>462</v>
      </c>
      <c r="D234" s="5" t="s">
        <v>199</v>
      </c>
      <c r="E234" s="8" t="s">
        <v>200</v>
      </c>
      <c r="F234" s="41">
        <v>865.5</v>
      </c>
      <c r="G234" s="41">
        <v>865.5</v>
      </c>
      <c r="H234" s="41">
        <f t="shared" si="10"/>
        <v>100</v>
      </c>
      <c r="J234" s="43"/>
    </row>
    <row r="235" spans="1:10" s="27" customFormat="1" ht="16.5" hidden="1" customHeight="1">
      <c r="A235" s="31">
        <v>226</v>
      </c>
      <c r="B235" s="2">
        <v>701</v>
      </c>
      <c r="C235" s="3" t="s">
        <v>463</v>
      </c>
      <c r="D235" s="3"/>
      <c r="E235" s="6" t="s">
        <v>464</v>
      </c>
      <c r="F235" s="54">
        <f>F236</f>
        <v>4001</v>
      </c>
      <c r="G235" s="54">
        <f>G236</f>
        <v>4001</v>
      </c>
      <c r="H235" s="54">
        <f t="shared" si="10"/>
        <v>100</v>
      </c>
      <c r="I235" s="44"/>
      <c r="J235" s="44"/>
    </row>
    <row r="236" spans="1:10" hidden="1">
      <c r="A236" s="31">
        <v>227</v>
      </c>
      <c r="B236" s="4">
        <v>701</v>
      </c>
      <c r="C236" s="5" t="s">
        <v>463</v>
      </c>
      <c r="D236" s="5" t="s">
        <v>223</v>
      </c>
      <c r="E236" s="8" t="s">
        <v>224</v>
      </c>
      <c r="F236" s="41">
        <v>4001</v>
      </c>
      <c r="G236" s="41">
        <v>4001</v>
      </c>
      <c r="H236" s="41">
        <f t="shared" si="10"/>
        <v>100</v>
      </c>
      <c r="J236" s="43"/>
    </row>
    <row r="237" spans="1:10" s="27" customFormat="1" ht="51" hidden="1">
      <c r="A237" s="31">
        <v>228</v>
      </c>
      <c r="B237" s="2">
        <v>701</v>
      </c>
      <c r="C237" s="3" t="s">
        <v>483</v>
      </c>
      <c r="D237" s="3"/>
      <c r="E237" s="6" t="s">
        <v>484</v>
      </c>
      <c r="F237" s="54">
        <f>F238</f>
        <v>1430</v>
      </c>
      <c r="G237" s="54">
        <f>G238</f>
        <v>1430</v>
      </c>
      <c r="H237" s="54">
        <f t="shared" si="10"/>
        <v>100</v>
      </c>
      <c r="I237" s="44"/>
      <c r="J237" s="44"/>
    </row>
    <row r="238" spans="1:10" hidden="1">
      <c r="A238" s="31">
        <v>229</v>
      </c>
      <c r="B238" s="4">
        <v>701</v>
      </c>
      <c r="C238" s="5" t="s">
        <v>483</v>
      </c>
      <c r="D238" s="5" t="s">
        <v>199</v>
      </c>
      <c r="E238" s="8" t="s">
        <v>200</v>
      </c>
      <c r="F238" s="41">
        <v>1430</v>
      </c>
      <c r="G238" s="41">
        <v>1430</v>
      </c>
      <c r="H238" s="41">
        <f t="shared" si="10"/>
        <v>100</v>
      </c>
      <c r="J238" s="43"/>
    </row>
    <row r="239" spans="1:10" ht="57" hidden="1" customHeight="1">
      <c r="A239" s="31">
        <v>230</v>
      </c>
      <c r="B239" s="2">
        <v>701</v>
      </c>
      <c r="C239" s="65" t="s">
        <v>264</v>
      </c>
      <c r="D239" s="3"/>
      <c r="E239" s="6" t="s">
        <v>485</v>
      </c>
      <c r="F239" s="56">
        <f>F240</f>
        <v>165</v>
      </c>
      <c r="G239" s="56">
        <f>G240</f>
        <v>165</v>
      </c>
      <c r="H239" s="56">
        <f t="shared" si="10"/>
        <v>100</v>
      </c>
      <c r="J239" s="43"/>
    </row>
    <row r="240" spans="1:10" s="26" customFormat="1" hidden="1">
      <c r="A240" s="31">
        <v>231</v>
      </c>
      <c r="B240" s="4">
        <v>701</v>
      </c>
      <c r="C240" s="5" t="s">
        <v>264</v>
      </c>
      <c r="D240" s="5" t="s">
        <v>223</v>
      </c>
      <c r="E240" s="8" t="s">
        <v>224</v>
      </c>
      <c r="F240" s="61">
        <f>116+49</f>
        <v>165</v>
      </c>
      <c r="G240" s="61">
        <f>116+49</f>
        <v>165</v>
      </c>
      <c r="H240" s="61">
        <f t="shared" si="10"/>
        <v>100</v>
      </c>
      <c r="I240" s="43"/>
      <c r="J240" s="43"/>
    </row>
    <row r="241" spans="1:10" ht="25.5" hidden="1" customHeight="1">
      <c r="A241" s="31">
        <v>232</v>
      </c>
      <c r="B241" s="2">
        <v>701</v>
      </c>
      <c r="C241" s="3" t="s">
        <v>82</v>
      </c>
      <c r="D241" s="3"/>
      <c r="E241" s="6" t="s">
        <v>102</v>
      </c>
      <c r="F241" s="29">
        <f>F246+F242+F244+F250</f>
        <v>17931.3</v>
      </c>
      <c r="G241" s="29">
        <f>G246+G242+G244+G250</f>
        <v>17931.3</v>
      </c>
      <c r="H241" s="29">
        <f t="shared" si="10"/>
        <v>100</v>
      </c>
      <c r="I241" s="99"/>
      <c r="J241" s="43"/>
    </row>
    <row r="242" spans="1:10" ht="25.5" hidden="1" customHeight="1">
      <c r="A242" s="31">
        <v>233</v>
      </c>
      <c r="B242" s="2">
        <v>701</v>
      </c>
      <c r="C242" s="3" t="s">
        <v>98</v>
      </c>
      <c r="D242" s="3"/>
      <c r="E242" s="6" t="s">
        <v>251</v>
      </c>
      <c r="F242" s="29">
        <f>F243</f>
        <v>909.3</v>
      </c>
      <c r="G242" s="29">
        <f>G243</f>
        <v>909.3</v>
      </c>
      <c r="H242" s="29">
        <f t="shared" si="10"/>
        <v>100</v>
      </c>
      <c r="J242" s="43"/>
    </row>
    <row r="243" spans="1:10" ht="25.5" hidden="1" customHeight="1">
      <c r="A243" s="31">
        <v>234</v>
      </c>
      <c r="B243" s="4">
        <v>701</v>
      </c>
      <c r="C243" s="5" t="s">
        <v>98</v>
      </c>
      <c r="D243" s="5" t="s">
        <v>225</v>
      </c>
      <c r="E243" s="8" t="s">
        <v>255</v>
      </c>
      <c r="F243" s="30">
        <v>909.3</v>
      </c>
      <c r="G243" s="30">
        <v>909.3</v>
      </c>
      <c r="H243" s="30">
        <f t="shared" si="10"/>
        <v>100</v>
      </c>
      <c r="J243" s="43"/>
    </row>
    <row r="244" spans="1:10" ht="25.5" hidden="1" customHeight="1">
      <c r="A244" s="31">
        <v>235</v>
      </c>
      <c r="B244" s="2">
        <v>701</v>
      </c>
      <c r="C244" s="3" t="s">
        <v>99</v>
      </c>
      <c r="D244" s="3"/>
      <c r="E244" s="6" t="s">
        <v>206</v>
      </c>
      <c r="F244" s="32">
        <f>F245</f>
        <v>15</v>
      </c>
      <c r="G244" s="32">
        <f>G245</f>
        <v>15</v>
      </c>
      <c r="H244" s="32">
        <f t="shared" si="10"/>
        <v>100</v>
      </c>
      <c r="J244" s="43"/>
    </row>
    <row r="245" spans="1:10" hidden="1">
      <c r="A245" s="31">
        <v>236</v>
      </c>
      <c r="B245" s="4">
        <v>701</v>
      </c>
      <c r="C245" s="5" t="s">
        <v>99</v>
      </c>
      <c r="D245" s="5" t="s">
        <v>223</v>
      </c>
      <c r="E245" s="8" t="s">
        <v>224</v>
      </c>
      <c r="F245" s="30">
        <v>15</v>
      </c>
      <c r="G245" s="30">
        <v>15</v>
      </c>
      <c r="H245" s="30">
        <f t="shared" si="10"/>
        <v>100</v>
      </c>
      <c r="J245" s="43"/>
    </row>
    <row r="246" spans="1:10" s="26" customFormat="1" ht="25.5" hidden="1">
      <c r="A246" s="31">
        <v>237</v>
      </c>
      <c r="B246" s="2">
        <v>701</v>
      </c>
      <c r="C246" s="3" t="s">
        <v>116</v>
      </c>
      <c r="D246" s="3"/>
      <c r="E246" s="6" t="s">
        <v>117</v>
      </c>
      <c r="F246" s="32">
        <f>F248+F247+F249</f>
        <v>16910.7</v>
      </c>
      <c r="G246" s="32">
        <f>G248+G247+G249</f>
        <v>16910.7</v>
      </c>
      <c r="H246" s="32">
        <f t="shared" si="10"/>
        <v>100</v>
      </c>
      <c r="I246" s="43"/>
      <c r="J246" s="43"/>
    </row>
    <row r="247" spans="1:10" s="26" customFormat="1" ht="25.5" hidden="1">
      <c r="A247" s="31">
        <v>238</v>
      </c>
      <c r="B247" s="4">
        <v>701</v>
      </c>
      <c r="C247" s="5" t="s">
        <v>116</v>
      </c>
      <c r="D247" s="5" t="s">
        <v>225</v>
      </c>
      <c r="E247" s="8" t="s">
        <v>255</v>
      </c>
      <c r="F247" s="30">
        <v>8454.2000000000007</v>
      </c>
      <c r="G247" s="30">
        <v>8454.2000000000007</v>
      </c>
      <c r="H247" s="30">
        <f t="shared" si="10"/>
        <v>100</v>
      </c>
      <c r="I247" s="43"/>
      <c r="J247" s="43"/>
    </row>
    <row r="248" spans="1:10" s="26" customFormat="1" hidden="1">
      <c r="A248" s="31">
        <v>239</v>
      </c>
      <c r="B248" s="4">
        <v>701</v>
      </c>
      <c r="C248" s="5" t="s">
        <v>116</v>
      </c>
      <c r="D248" s="5" t="s">
        <v>223</v>
      </c>
      <c r="E248" s="8" t="s">
        <v>224</v>
      </c>
      <c r="F248" s="62">
        <v>7872.3</v>
      </c>
      <c r="G248" s="62">
        <v>7872.3</v>
      </c>
      <c r="H248" s="62">
        <f t="shared" si="10"/>
        <v>100</v>
      </c>
      <c r="I248" s="123">
        <v>7872.4</v>
      </c>
      <c r="J248" s="43" t="s">
        <v>486</v>
      </c>
    </row>
    <row r="249" spans="1:10" s="26" customFormat="1" ht="25.5" hidden="1">
      <c r="A249" s="31">
        <v>240</v>
      </c>
      <c r="B249" s="4">
        <v>701</v>
      </c>
      <c r="C249" s="5" t="s">
        <v>116</v>
      </c>
      <c r="D249" s="5" t="s">
        <v>243</v>
      </c>
      <c r="E249" s="8" t="s">
        <v>195</v>
      </c>
      <c r="F249" s="62">
        <v>584.20000000000005</v>
      </c>
      <c r="G249" s="62">
        <v>584.20000000000005</v>
      </c>
      <c r="H249" s="62">
        <f t="shared" si="10"/>
        <v>100</v>
      </c>
      <c r="I249" s="43"/>
      <c r="J249" s="43"/>
    </row>
    <row r="250" spans="1:10" ht="25.5" hidden="1">
      <c r="A250" s="31">
        <v>241</v>
      </c>
      <c r="B250" s="2">
        <v>701</v>
      </c>
      <c r="C250" s="3" t="s">
        <v>133</v>
      </c>
      <c r="D250" s="3"/>
      <c r="E250" s="6" t="s">
        <v>143</v>
      </c>
      <c r="F250" s="38">
        <f>F251</f>
        <v>96.3</v>
      </c>
      <c r="G250" s="38">
        <f>G251</f>
        <v>96.3</v>
      </c>
      <c r="H250" s="38">
        <f t="shared" si="10"/>
        <v>100</v>
      </c>
      <c r="J250" s="43"/>
    </row>
    <row r="251" spans="1:10" s="26" customFormat="1" hidden="1">
      <c r="A251" s="31">
        <v>242</v>
      </c>
      <c r="B251" s="4">
        <v>701</v>
      </c>
      <c r="C251" s="13" t="s">
        <v>133</v>
      </c>
      <c r="D251" s="5" t="s">
        <v>223</v>
      </c>
      <c r="E251" s="8" t="s">
        <v>224</v>
      </c>
      <c r="F251" s="41">
        <v>96.3</v>
      </c>
      <c r="G251" s="41">
        <v>96.3</v>
      </c>
      <c r="H251" s="41">
        <f t="shared" si="10"/>
        <v>100</v>
      </c>
      <c r="I251" s="43"/>
      <c r="J251" s="43"/>
    </row>
    <row r="252" spans="1:10" s="27" customFormat="1" ht="25.5" hidden="1">
      <c r="A252" s="31">
        <v>243</v>
      </c>
      <c r="B252" s="2">
        <v>701</v>
      </c>
      <c r="C252" s="11" t="s">
        <v>179</v>
      </c>
      <c r="D252" s="11"/>
      <c r="E252" s="6" t="s">
        <v>180</v>
      </c>
      <c r="F252" s="54">
        <f>F253</f>
        <v>2220</v>
      </c>
      <c r="G252" s="54">
        <f>G253</f>
        <v>2220</v>
      </c>
      <c r="H252" s="54">
        <f t="shared" si="10"/>
        <v>100</v>
      </c>
      <c r="I252" s="44"/>
      <c r="J252" s="44"/>
    </row>
    <row r="253" spans="1:10" hidden="1">
      <c r="A253" s="31">
        <v>244</v>
      </c>
      <c r="B253" s="4">
        <v>701</v>
      </c>
      <c r="C253" s="13" t="s">
        <v>179</v>
      </c>
      <c r="D253" s="5" t="s">
        <v>223</v>
      </c>
      <c r="E253" s="8" t="s">
        <v>224</v>
      </c>
      <c r="F253" s="39">
        <v>2220</v>
      </c>
      <c r="G253" s="39">
        <v>2220</v>
      </c>
      <c r="H253" s="39">
        <f t="shared" si="10"/>
        <v>100</v>
      </c>
      <c r="J253" s="43"/>
    </row>
    <row r="254" spans="1:10" s="26" customFormat="1" ht="38.25" hidden="1" customHeight="1">
      <c r="A254" s="31">
        <v>245</v>
      </c>
      <c r="B254" s="2">
        <v>701</v>
      </c>
      <c r="C254" s="3" t="s">
        <v>249</v>
      </c>
      <c r="D254" s="3"/>
      <c r="E254" s="6" t="s">
        <v>118</v>
      </c>
      <c r="F254" s="94">
        <f>F255+F258</f>
        <v>10843</v>
      </c>
      <c r="G254" s="94">
        <f>G255+G258</f>
        <v>10843</v>
      </c>
      <c r="H254" s="94">
        <f t="shared" si="10"/>
        <v>100</v>
      </c>
      <c r="I254" s="43"/>
      <c r="J254" s="43"/>
    </row>
    <row r="255" spans="1:10" s="26" customFormat="1" ht="38.25" hidden="1">
      <c r="A255" s="31">
        <v>246</v>
      </c>
      <c r="B255" s="2">
        <v>701</v>
      </c>
      <c r="C255" s="3" t="s">
        <v>388</v>
      </c>
      <c r="D255" s="3"/>
      <c r="E255" s="52" t="s">
        <v>389</v>
      </c>
      <c r="F255" s="56">
        <f>F257+F256</f>
        <v>5597</v>
      </c>
      <c r="G255" s="56">
        <f>G257+G256</f>
        <v>5597</v>
      </c>
      <c r="H255" s="56">
        <f t="shared" si="10"/>
        <v>100</v>
      </c>
      <c r="I255" s="43"/>
      <c r="J255" s="43"/>
    </row>
    <row r="256" spans="1:10" s="26" customFormat="1" ht="25.5" hidden="1">
      <c r="A256" s="31">
        <v>247</v>
      </c>
      <c r="B256" s="4">
        <v>701</v>
      </c>
      <c r="C256" s="5" t="s">
        <v>388</v>
      </c>
      <c r="D256" s="5" t="s">
        <v>225</v>
      </c>
      <c r="E256" s="8" t="s">
        <v>255</v>
      </c>
      <c r="F256" s="61">
        <v>4405.8999999999996</v>
      </c>
      <c r="G256" s="61">
        <v>4405.8999999999996</v>
      </c>
      <c r="H256" s="61">
        <f t="shared" si="10"/>
        <v>100</v>
      </c>
      <c r="I256" s="43"/>
      <c r="J256" s="43"/>
    </row>
    <row r="257" spans="1:10" s="26" customFormat="1" ht="12.75" hidden="1" customHeight="1">
      <c r="A257" s="31">
        <v>248</v>
      </c>
      <c r="B257" s="4">
        <v>701</v>
      </c>
      <c r="C257" s="5" t="s">
        <v>388</v>
      </c>
      <c r="D257" s="5" t="s">
        <v>223</v>
      </c>
      <c r="E257" s="8" t="s">
        <v>224</v>
      </c>
      <c r="F257" s="30">
        <v>1191.0999999999999</v>
      </c>
      <c r="G257" s="30">
        <v>1191.0999999999999</v>
      </c>
      <c r="H257" s="30">
        <f t="shared" si="10"/>
        <v>100</v>
      </c>
      <c r="I257" s="43"/>
      <c r="J257" s="43"/>
    </row>
    <row r="258" spans="1:10" ht="25.5" hidden="1">
      <c r="A258" s="31">
        <v>249</v>
      </c>
      <c r="B258" s="2">
        <v>701</v>
      </c>
      <c r="C258" s="11" t="s">
        <v>412</v>
      </c>
      <c r="D258" s="3"/>
      <c r="E258" s="6" t="s">
        <v>413</v>
      </c>
      <c r="F258" s="54">
        <f>F259</f>
        <v>5246</v>
      </c>
      <c r="G258" s="54">
        <f>G259</f>
        <v>5246</v>
      </c>
      <c r="H258" s="54">
        <f t="shared" si="10"/>
        <v>100</v>
      </c>
      <c r="J258" s="43"/>
    </row>
    <row r="259" spans="1:10" ht="25.5" hidden="1">
      <c r="A259" s="31">
        <v>250</v>
      </c>
      <c r="B259" s="4">
        <v>701</v>
      </c>
      <c r="C259" s="13" t="s">
        <v>412</v>
      </c>
      <c r="D259" s="5" t="s">
        <v>243</v>
      </c>
      <c r="E259" s="8" t="s">
        <v>195</v>
      </c>
      <c r="F259" s="39">
        <v>5246</v>
      </c>
      <c r="G259" s="39">
        <v>5246</v>
      </c>
      <c r="H259" s="39">
        <f t="shared" si="10"/>
        <v>100</v>
      </c>
      <c r="J259" s="43"/>
    </row>
    <row r="260" spans="1:10" s="26" customFormat="1" ht="15">
      <c r="A260" s="156">
        <v>30</v>
      </c>
      <c r="B260" s="4">
        <v>702</v>
      </c>
      <c r="C260" s="3"/>
      <c r="D260" s="3"/>
      <c r="E260" s="8" t="s">
        <v>46</v>
      </c>
      <c r="F260" s="176">
        <v>316718.40000000002</v>
      </c>
      <c r="G260" s="169">
        <v>314997.8</v>
      </c>
      <c r="H260" s="168">
        <f t="shared" si="10"/>
        <v>99.456741382881447</v>
      </c>
      <c r="I260" s="43"/>
      <c r="J260" s="43"/>
    </row>
    <row r="261" spans="1:10" ht="12.75" hidden="1" customHeight="1">
      <c r="A261" s="31">
        <v>252</v>
      </c>
      <c r="B261" s="2">
        <v>702</v>
      </c>
      <c r="C261" s="3" t="s">
        <v>399</v>
      </c>
      <c r="D261" s="3"/>
      <c r="E261" s="6" t="s">
        <v>400</v>
      </c>
      <c r="F261" s="38">
        <f>F262</f>
        <v>1060.2</v>
      </c>
      <c r="G261" s="38">
        <f>G262</f>
        <v>1060.2</v>
      </c>
      <c r="H261" s="38">
        <f t="shared" si="10"/>
        <v>100</v>
      </c>
      <c r="J261" s="43"/>
    </row>
    <row r="262" spans="1:10" ht="12.75" hidden="1" customHeight="1">
      <c r="A262" s="31">
        <v>253</v>
      </c>
      <c r="B262" s="4">
        <v>702</v>
      </c>
      <c r="C262" s="5" t="s">
        <v>399</v>
      </c>
      <c r="D262" s="5" t="s">
        <v>225</v>
      </c>
      <c r="E262" s="8" t="s">
        <v>255</v>
      </c>
      <c r="F262" s="125">
        <v>1060.2</v>
      </c>
      <c r="G262" s="125">
        <v>1060.2</v>
      </c>
      <c r="H262" s="125">
        <f t="shared" si="10"/>
        <v>100</v>
      </c>
      <c r="J262" s="43"/>
    </row>
    <row r="263" spans="1:10" ht="25.5" hidden="1" customHeight="1">
      <c r="A263" s="31">
        <v>254</v>
      </c>
      <c r="B263" s="2">
        <v>702</v>
      </c>
      <c r="C263" s="3">
        <v>4210000</v>
      </c>
      <c r="D263" s="3"/>
      <c r="E263" s="6" t="s">
        <v>47</v>
      </c>
      <c r="F263" s="38">
        <f>F264</f>
        <v>21871.9</v>
      </c>
      <c r="G263" s="38">
        <f>G264</f>
        <v>21871.9</v>
      </c>
      <c r="H263" s="38">
        <f t="shared" si="10"/>
        <v>100</v>
      </c>
      <c r="J263" s="43"/>
    </row>
    <row r="264" spans="1:10" s="27" customFormat="1" ht="12.75" hidden="1" customHeight="1">
      <c r="A264" s="31">
        <v>255</v>
      </c>
      <c r="B264" s="2">
        <v>702</v>
      </c>
      <c r="C264" s="3">
        <v>4219900</v>
      </c>
      <c r="D264" s="3"/>
      <c r="E264" s="6" t="s">
        <v>21</v>
      </c>
      <c r="F264" s="38">
        <f>F265</f>
        <v>21871.9</v>
      </c>
      <c r="G264" s="38">
        <f>G265</f>
        <v>21871.9</v>
      </c>
      <c r="H264" s="38">
        <f t="shared" si="10"/>
        <v>100</v>
      </c>
      <c r="I264" s="44"/>
      <c r="J264" s="44"/>
    </row>
    <row r="265" spans="1:10" ht="12.75" hidden="1" customHeight="1">
      <c r="A265" s="31">
        <v>256</v>
      </c>
      <c r="B265" s="4">
        <v>702</v>
      </c>
      <c r="C265" s="5">
        <v>4219900</v>
      </c>
      <c r="D265" s="5" t="s">
        <v>223</v>
      </c>
      <c r="E265" s="8" t="s">
        <v>224</v>
      </c>
      <c r="F265" s="39">
        <v>21871.9</v>
      </c>
      <c r="G265" s="39">
        <v>21871.9</v>
      </c>
      <c r="H265" s="39">
        <f t="shared" si="10"/>
        <v>100</v>
      </c>
      <c r="J265" s="43"/>
    </row>
    <row r="266" spans="1:10" ht="12.75" hidden="1" customHeight="1">
      <c r="A266" s="31">
        <v>257</v>
      </c>
      <c r="B266" s="2">
        <v>702</v>
      </c>
      <c r="C266" s="3">
        <v>4230000</v>
      </c>
      <c r="D266" s="3"/>
      <c r="E266" s="6" t="s">
        <v>48</v>
      </c>
      <c r="F266" s="38">
        <f>F267</f>
        <v>25610.799999999999</v>
      </c>
      <c r="G266" s="38">
        <f>G267</f>
        <v>25610.799999999999</v>
      </c>
      <c r="H266" s="38">
        <f t="shared" si="10"/>
        <v>100</v>
      </c>
      <c r="J266" s="43"/>
    </row>
    <row r="267" spans="1:10" ht="12.75" hidden="1" customHeight="1">
      <c r="A267" s="31">
        <v>258</v>
      </c>
      <c r="B267" s="2">
        <v>702</v>
      </c>
      <c r="C267" s="3">
        <v>4239900</v>
      </c>
      <c r="D267" s="3"/>
      <c r="E267" s="6" t="s">
        <v>21</v>
      </c>
      <c r="F267" s="38">
        <f>F269+F268</f>
        <v>25610.799999999999</v>
      </c>
      <c r="G267" s="38">
        <f>G269+G268</f>
        <v>25610.799999999999</v>
      </c>
      <c r="H267" s="38">
        <f t="shared" ref="H267:H330" si="11">G267/F267*100</f>
        <v>100</v>
      </c>
      <c r="J267" s="43"/>
    </row>
    <row r="268" spans="1:10" s="26" customFormat="1" ht="12.75" hidden="1" customHeight="1">
      <c r="A268" s="31">
        <v>259</v>
      </c>
      <c r="B268" s="4">
        <v>702</v>
      </c>
      <c r="C268" s="5" t="s">
        <v>250</v>
      </c>
      <c r="D268" s="5" t="s">
        <v>199</v>
      </c>
      <c r="E268" s="8" t="s">
        <v>200</v>
      </c>
      <c r="F268" s="41">
        <v>23713.8</v>
      </c>
      <c r="G268" s="41">
        <v>23713.8</v>
      </c>
      <c r="H268" s="41">
        <f t="shared" si="11"/>
        <v>100</v>
      </c>
      <c r="I268" s="43"/>
      <c r="J268" s="43"/>
    </row>
    <row r="269" spans="1:10" ht="12.75" hidden="1" customHeight="1">
      <c r="A269" s="31">
        <v>260</v>
      </c>
      <c r="B269" s="4">
        <v>702</v>
      </c>
      <c r="C269" s="5">
        <v>4239900</v>
      </c>
      <c r="D269" s="5" t="s">
        <v>223</v>
      </c>
      <c r="E269" s="8" t="s">
        <v>224</v>
      </c>
      <c r="F269" s="39">
        <v>1897</v>
      </c>
      <c r="G269" s="39">
        <v>1897</v>
      </c>
      <c r="H269" s="39">
        <f t="shared" si="11"/>
        <v>100</v>
      </c>
      <c r="J269" s="43"/>
    </row>
    <row r="270" spans="1:10" s="27" customFormat="1" ht="12.75" hidden="1" customHeight="1">
      <c r="A270" s="31">
        <v>261</v>
      </c>
      <c r="B270" s="2">
        <v>702</v>
      </c>
      <c r="C270" s="3" t="s">
        <v>407</v>
      </c>
      <c r="D270" s="3"/>
      <c r="E270" s="6" t="s">
        <v>406</v>
      </c>
      <c r="F270" s="38">
        <f>F271</f>
        <v>27093.5</v>
      </c>
      <c r="G270" s="38">
        <f>G271</f>
        <v>27093.5</v>
      </c>
      <c r="H270" s="38">
        <f t="shared" si="11"/>
        <v>100</v>
      </c>
      <c r="I270" s="44"/>
      <c r="J270" s="44"/>
    </row>
    <row r="271" spans="1:10" s="27" customFormat="1" ht="13.5" hidden="1" customHeight="1">
      <c r="A271" s="31">
        <v>262</v>
      </c>
      <c r="B271" s="2">
        <v>702</v>
      </c>
      <c r="C271" s="3" t="s">
        <v>408</v>
      </c>
      <c r="D271" s="3"/>
      <c r="E271" s="6" t="s">
        <v>405</v>
      </c>
      <c r="F271" s="54">
        <f>F272+F273</f>
        <v>27093.5</v>
      </c>
      <c r="G271" s="54">
        <f>G272+G273</f>
        <v>27093.5</v>
      </c>
      <c r="H271" s="54">
        <f t="shared" si="11"/>
        <v>100</v>
      </c>
      <c r="I271" s="44"/>
      <c r="J271" s="44"/>
    </row>
    <row r="272" spans="1:10" ht="25.5" hidden="1">
      <c r="A272" s="31">
        <v>263</v>
      </c>
      <c r="B272" s="4">
        <v>702</v>
      </c>
      <c r="C272" s="5" t="s">
        <v>408</v>
      </c>
      <c r="D272" s="5" t="s">
        <v>225</v>
      </c>
      <c r="E272" s="8" t="s">
        <v>255</v>
      </c>
      <c r="F272" s="39">
        <v>4555</v>
      </c>
      <c r="G272" s="39">
        <v>4555</v>
      </c>
      <c r="H272" s="39">
        <f t="shared" si="11"/>
        <v>100</v>
      </c>
      <c r="J272" s="43"/>
    </row>
    <row r="273" spans="1:10" hidden="1">
      <c r="A273" s="31">
        <v>264</v>
      </c>
      <c r="B273" s="4">
        <v>702</v>
      </c>
      <c r="C273" s="5" t="s">
        <v>408</v>
      </c>
      <c r="D273" s="5" t="s">
        <v>223</v>
      </c>
      <c r="E273" s="8" t="s">
        <v>224</v>
      </c>
      <c r="F273" s="39">
        <v>22538.5</v>
      </c>
      <c r="G273" s="39">
        <v>22538.5</v>
      </c>
      <c r="H273" s="39">
        <f t="shared" si="11"/>
        <v>100</v>
      </c>
      <c r="J273" s="43"/>
    </row>
    <row r="274" spans="1:10" s="27" customFormat="1" ht="12.75" hidden="1" customHeight="1">
      <c r="A274" s="31">
        <v>265</v>
      </c>
      <c r="B274" s="2">
        <v>702</v>
      </c>
      <c r="C274" s="65" t="s">
        <v>114</v>
      </c>
      <c r="D274" s="3"/>
      <c r="E274" s="6" t="s">
        <v>115</v>
      </c>
      <c r="F274" s="54">
        <f>F275</f>
        <v>3045.6</v>
      </c>
      <c r="G274" s="54">
        <f>G275</f>
        <v>3045.6</v>
      </c>
      <c r="H274" s="54">
        <f t="shared" si="11"/>
        <v>100</v>
      </c>
      <c r="I274" s="44"/>
      <c r="J274" s="44"/>
    </row>
    <row r="275" spans="1:10" s="27" customFormat="1" ht="12.75" hidden="1" customHeight="1">
      <c r="A275" s="31">
        <v>266</v>
      </c>
      <c r="B275" s="4">
        <v>702</v>
      </c>
      <c r="C275" s="5" t="s">
        <v>114</v>
      </c>
      <c r="D275" s="5" t="s">
        <v>199</v>
      </c>
      <c r="E275" s="8" t="s">
        <v>200</v>
      </c>
      <c r="F275" s="62">
        <v>3045.6</v>
      </c>
      <c r="G275" s="62">
        <v>3045.6</v>
      </c>
      <c r="H275" s="62">
        <f t="shared" si="11"/>
        <v>100</v>
      </c>
      <c r="I275" s="44"/>
      <c r="J275" s="44"/>
    </row>
    <row r="276" spans="1:10" ht="38.25" hidden="1" customHeight="1">
      <c r="A276" s="31">
        <v>267</v>
      </c>
      <c r="B276" s="2">
        <v>702</v>
      </c>
      <c r="C276" s="65" t="s">
        <v>256</v>
      </c>
      <c r="D276" s="3"/>
      <c r="E276" s="6" t="s">
        <v>113</v>
      </c>
      <c r="F276" s="54">
        <f>F277</f>
        <v>11479</v>
      </c>
      <c r="G276" s="54">
        <f>G277</f>
        <v>11479</v>
      </c>
      <c r="H276" s="54">
        <f t="shared" si="11"/>
        <v>100</v>
      </c>
      <c r="J276" s="43"/>
    </row>
    <row r="277" spans="1:10" ht="12.75" hidden="1" customHeight="1">
      <c r="A277" s="31">
        <v>268</v>
      </c>
      <c r="B277" s="4">
        <v>702</v>
      </c>
      <c r="C277" s="5" t="s">
        <v>256</v>
      </c>
      <c r="D277" s="5" t="s">
        <v>223</v>
      </c>
      <c r="E277" s="8" t="s">
        <v>224</v>
      </c>
      <c r="F277" s="39">
        <f>2720+8759</f>
        <v>11479</v>
      </c>
      <c r="G277" s="39">
        <f>2720+8759</f>
        <v>11479</v>
      </c>
      <c r="H277" s="39">
        <f t="shared" si="11"/>
        <v>100</v>
      </c>
      <c r="J277" s="43"/>
    </row>
    <row r="278" spans="1:10" s="27" customFormat="1" ht="63.75" hidden="1" customHeight="1">
      <c r="A278" s="31">
        <v>269</v>
      </c>
      <c r="B278" s="2">
        <v>702</v>
      </c>
      <c r="C278" s="3" t="s">
        <v>462</v>
      </c>
      <c r="D278" s="3"/>
      <c r="E278" s="6" t="s">
        <v>461</v>
      </c>
      <c r="F278" s="54">
        <f>F279</f>
        <v>35.6</v>
      </c>
      <c r="G278" s="54">
        <f>G279</f>
        <v>35.6</v>
      </c>
      <c r="H278" s="54">
        <f t="shared" si="11"/>
        <v>100</v>
      </c>
      <c r="I278" s="44"/>
      <c r="J278" s="44"/>
    </row>
    <row r="279" spans="1:10" ht="12.75" hidden="1" customHeight="1">
      <c r="A279" s="31">
        <v>270</v>
      </c>
      <c r="B279" s="4">
        <v>702</v>
      </c>
      <c r="C279" s="5" t="s">
        <v>462</v>
      </c>
      <c r="D279" s="5" t="s">
        <v>199</v>
      </c>
      <c r="E279" s="8" t="s">
        <v>200</v>
      </c>
      <c r="F279" s="39">
        <v>35.6</v>
      </c>
      <c r="G279" s="39">
        <v>35.6</v>
      </c>
      <c r="H279" s="39">
        <f t="shared" si="11"/>
        <v>100</v>
      </c>
      <c r="J279" s="43"/>
    </row>
    <row r="280" spans="1:10" s="27" customFormat="1" ht="15.75" hidden="1" customHeight="1">
      <c r="A280" s="31">
        <v>271</v>
      </c>
      <c r="B280" s="2">
        <v>702</v>
      </c>
      <c r="C280" s="3" t="s">
        <v>463</v>
      </c>
      <c r="D280" s="3"/>
      <c r="E280" s="6" t="s">
        <v>464</v>
      </c>
      <c r="F280" s="54">
        <f>F281</f>
        <v>4330</v>
      </c>
      <c r="G280" s="54">
        <f>G281</f>
        <v>4330</v>
      </c>
      <c r="H280" s="54">
        <f t="shared" si="11"/>
        <v>100</v>
      </c>
      <c r="I280" s="44"/>
      <c r="J280" s="44"/>
    </row>
    <row r="281" spans="1:10" ht="12.75" hidden="1" customHeight="1">
      <c r="A281" s="31">
        <v>272</v>
      </c>
      <c r="B281" s="4">
        <v>702</v>
      </c>
      <c r="C281" s="5" t="s">
        <v>463</v>
      </c>
      <c r="D281" s="5" t="s">
        <v>223</v>
      </c>
      <c r="E281" s="8" t="s">
        <v>224</v>
      </c>
      <c r="F281" s="39">
        <v>4330</v>
      </c>
      <c r="G281" s="39">
        <v>4330</v>
      </c>
      <c r="H281" s="39">
        <f t="shared" si="11"/>
        <v>100</v>
      </c>
      <c r="J281" s="43"/>
    </row>
    <row r="282" spans="1:10" ht="144.75" hidden="1" customHeight="1">
      <c r="A282" s="31">
        <v>273</v>
      </c>
      <c r="B282" s="2">
        <v>702</v>
      </c>
      <c r="C282" s="65" t="s">
        <v>257</v>
      </c>
      <c r="D282" s="3"/>
      <c r="E282" s="6" t="s">
        <v>350</v>
      </c>
      <c r="F282" s="93">
        <f>F283+F285+F287</f>
        <v>199695</v>
      </c>
      <c r="G282" s="93">
        <f>G283+G285+G287</f>
        <v>199695</v>
      </c>
      <c r="H282" s="93">
        <f t="shared" si="11"/>
        <v>100</v>
      </c>
      <c r="J282" s="43"/>
    </row>
    <row r="283" spans="1:10" ht="102" hidden="1" customHeight="1">
      <c r="A283" s="31">
        <v>274</v>
      </c>
      <c r="B283" s="2">
        <v>702</v>
      </c>
      <c r="C283" s="65" t="s">
        <v>349</v>
      </c>
      <c r="D283" s="3"/>
      <c r="E283" s="6" t="s">
        <v>348</v>
      </c>
      <c r="F283" s="87">
        <f>F284</f>
        <v>196321</v>
      </c>
      <c r="G283" s="87">
        <f>G284</f>
        <v>196321</v>
      </c>
      <c r="H283" s="87">
        <f t="shared" si="11"/>
        <v>100</v>
      </c>
      <c r="J283" s="43"/>
    </row>
    <row r="284" spans="1:10" ht="12.75" hidden="1" customHeight="1">
      <c r="A284" s="31">
        <v>275</v>
      </c>
      <c r="B284" s="4">
        <v>702</v>
      </c>
      <c r="C284" s="5" t="s">
        <v>349</v>
      </c>
      <c r="D284" s="5" t="s">
        <v>199</v>
      </c>
      <c r="E284" s="8" t="s">
        <v>200</v>
      </c>
      <c r="F284" s="39">
        <v>196321</v>
      </c>
      <c r="G284" s="39">
        <v>196321</v>
      </c>
      <c r="H284" s="39">
        <f t="shared" si="11"/>
        <v>100</v>
      </c>
      <c r="J284" s="43"/>
    </row>
    <row r="285" spans="1:10" ht="140.25" hidden="1" customHeight="1">
      <c r="A285" s="31">
        <v>276</v>
      </c>
      <c r="B285" s="2">
        <v>702</v>
      </c>
      <c r="C285" s="65" t="s">
        <v>351</v>
      </c>
      <c r="D285" s="3"/>
      <c r="E285" s="6" t="s">
        <v>354</v>
      </c>
      <c r="F285" s="69">
        <f>F286</f>
        <v>1007.6</v>
      </c>
      <c r="G285" s="69">
        <f>G286</f>
        <v>1007.6</v>
      </c>
      <c r="H285" s="69">
        <f t="shared" si="11"/>
        <v>100</v>
      </c>
      <c r="J285" s="43"/>
    </row>
    <row r="286" spans="1:10" ht="12.75" hidden="1" customHeight="1">
      <c r="A286" s="31">
        <v>277</v>
      </c>
      <c r="B286" s="4">
        <v>702</v>
      </c>
      <c r="C286" s="5" t="s">
        <v>351</v>
      </c>
      <c r="D286" s="5" t="s">
        <v>223</v>
      </c>
      <c r="E286" s="8" t="s">
        <v>224</v>
      </c>
      <c r="F286" s="39">
        <v>1007.6</v>
      </c>
      <c r="G286" s="39">
        <v>1007.6</v>
      </c>
      <c r="H286" s="39">
        <f t="shared" si="11"/>
        <v>100</v>
      </c>
      <c r="J286" s="43"/>
    </row>
    <row r="287" spans="1:10" ht="102.75" hidden="1" customHeight="1">
      <c r="A287" s="31">
        <v>278</v>
      </c>
      <c r="B287" s="2">
        <v>702</v>
      </c>
      <c r="C287" s="65" t="s">
        <v>352</v>
      </c>
      <c r="D287" s="3"/>
      <c r="E287" s="6" t="s">
        <v>353</v>
      </c>
      <c r="F287" s="69">
        <f>F288</f>
        <v>2366.4</v>
      </c>
      <c r="G287" s="69">
        <f>G288</f>
        <v>2366.4</v>
      </c>
      <c r="H287" s="69">
        <f t="shared" si="11"/>
        <v>100</v>
      </c>
      <c r="J287" s="43"/>
    </row>
    <row r="288" spans="1:10" hidden="1">
      <c r="A288" s="31">
        <v>279</v>
      </c>
      <c r="B288" s="4">
        <v>702</v>
      </c>
      <c r="C288" s="5" t="s">
        <v>352</v>
      </c>
      <c r="D288" s="5" t="s">
        <v>223</v>
      </c>
      <c r="E288" s="8" t="s">
        <v>224</v>
      </c>
      <c r="F288" s="39">
        <v>2366.4</v>
      </c>
      <c r="G288" s="39">
        <v>2366.4</v>
      </c>
      <c r="H288" s="39">
        <f t="shared" si="11"/>
        <v>100</v>
      </c>
      <c r="J288" s="43"/>
    </row>
    <row r="289" spans="1:10" s="26" customFormat="1" hidden="1">
      <c r="A289" s="31">
        <v>280</v>
      </c>
      <c r="B289" s="2">
        <v>702</v>
      </c>
      <c r="C289" s="3" t="s">
        <v>82</v>
      </c>
      <c r="D289" s="3"/>
      <c r="E289" s="6" t="s">
        <v>102</v>
      </c>
      <c r="F289" s="32">
        <f>F290+F293+F295+F297</f>
        <v>9194</v>
      </c>
      <c r="G289" s="32">
        <f>G290+G293+G295+G297</f>
        <v>9194</v>
      </c>
      <c r="H289" s="32">
        <f t="shared" si="11"/>
        <v>100</v>
      </c>
      <c r="I289" s="43"/>
      <c r="J289" s="43"/>
    </row>
    <row r="290" spans="1:10" s="26" customFormat="1" ht="25.5" hidden="1">
      <c r="A290" s="31">
        <v>281</v>
      </c>
      <c r="B290" s="2">
        <v>702</v>
      </c>
      <c r="C290" s="3" t="s">
        <v>98</v>
      </c>
      <c r="D290" s="3"/>
      <c r="E290" s="6" t="s">
        <v>251</v>
      </c>
      <c r="F290" s="32">
        <f>F291+F292</f>
        <v>7972.8</v>
      </c>
      <c r="G290" s="32">
        <f>G291+G292</f>
        <v>7972.8</v>
      </c>
      <c r="H290" s="32">
        <f t="shared" si="11"/>
        <v>100</v>
      </c>
      <c r="I290" s="43"/>
      <c r="J290" s="43"/>
    </row>
    <row r="291" spans="1:10" ht="25.5" hidden="1">
      <c r="A291" s="31">
        <v>282</v>
      </c>
      <c r="B291" s="4">
        <v>702</v>
      </c>
      <c r="C291" s="5" t="s">
        <v>98</v>
      </c>
      <c r="D291" s="5" t="s">
        <v>225</v>
      </c>
      <c r="E291" s="8" t="s">
        <v>255</v>
      </c>
      <c r="F291" s="62">
        <v>6962.3</v>
      </c>
      <c r="G291" s="62">
        <v>6962.3</v>
      </c>
      <c r="H291" s="62">
        <f t="shared" si="11"/>
        <v>100</v>
      </c>
      <c r="I291" s="123">
        <v>6962.2</v>
      </c>
      <c r="J291" s="43" t="s">
        <v>486</v>
      </c>
    </row>
    <row r="292" spans="1:10" hidden="1">
      <c r="A292" s="31">
        <v>283</v>
      </c>
      <c r="B292" s="4">
        <v>702</v>
      </c>
      <c r="C292" s="5" t="s">
        <v>98</v>
      </c>
      <c r="D292" s="5" t="s">
        <v>223</v>
      </c>
      <c r="E292" s="8" t="s">
        <v>224</v>
      </c>
      <c r="F292" s="62">
        <v>1010.5</v>
      </c>
      <c r="G292" s="62">
        <v>1010.5</v>
      </c>
      <c r="H292" s="62">
        <f t="shared" si="11"/>
        <v>100</v>
      </c>
      <c r="J292" s="43"/>
    </row>
    <row r="293" spans="1:10" ht="25.5" hidden="1">
      <c r="A293" s="31">
        <v>284</v>
      </c>
      <c r="B293" s="2">
        <v>702</v>
      </c>
      <c r="C293" s="3" t="s">
        <v>99</v>
      </c>
      <c r="D293" s="3"/>
      <c r="E293" s="6" t="s">
        <v>206</v>
      </c>
      <c r="F293" s="38">
        <f>F294</f>
        <v>683</v>
      </c>
      <c r="G293" s="38">
        <f>G294</f>
        <v>683</v>
      </c>
      <c r="H293" s="38">
        <f t="shared" si="11"/>
        <v>100</v>
      </c>
      <c r="J293" s="43"/>
    </row>
    <row r="294" spans="1:10" hidden="1">
      <c r="A294" s="31">
        <v>285</v>
      </c>
      <c r="B294" s="4">
        <v>702</v>
      </c>
      <c r="C294" s="5" t="s">
        <v>99</v>
      </c>
      <c r="D294" s="5" t="s">
        <v>223</v>
      </c>
      <c r="E294" s="8" t="s">
        <v>224</v>
      </c>
      <c r="F294" s="39">
        <v>683</v>
      </c>
      <c r="G294" s="39">
        <v>683</v>
      </c>
      <c r="H294" s="39">
        <f t="shared" si="11"/>
        <v>100</v>
      </c>
      <c r="J294" s="43"/>
    </row>
    <row r="295" spans="1:10" ht="25.5" hidden="1">
      <c r="A295" s="31">
        <v>286</v>
      </c>
      <c r="B295" s="2">
        <v>702</v>
      </c>
      <c r="C295" s="3" t="s">
        <v>100</v>
      </c>
      <c r="D295" s="3"/>
      <c r="E295" s="6" t="s">
        <v>142</v>
      </c>
      <c r="F295" s="38">
        <f>F296</f>
        <v>414.7</v>
      </c>
      <c r="G295" s="38">
        <f>G296</f>
        <v>414.7</v>
      </c>
      <c r="H295" s="38">
        <f t="shared" si="11"/>
        <v>100</v>
      </c>
      <c r="J295" s="43"/>
    </row>
    <row r="296" spans="1:10" hidden="1">
      <c r="A296" s="31">
        <v>287</v>
      </c>
      <c r="B296" s="4">
        <v>702</v>
      </c>
      <c r="C296" s="5" t="s">
        <v>100</v>
      </c>
      <c r="D296" s="5" t="s">
        <v>199</v>
      </c>
      <c r="E296" s="8" t="s">
        <v>200</v>
      </c>
      <c r="F296" s="39">
        <v>414.7</v>
      </c>
      <c r="G296" s="39">
        <v>414.7</v>
      </c>
      <c r="H296" s="39">
        <f t="shared" si="11"/>
        <v>100</v>
      </c>
      <c r="J296" s="43"/>
    </row>
    <row r="297" spans="1:10" ht="25.5" hidden="1">
      <c r="A297" s="31">
        <v>288</v>
      </c>
      <c r="B297" s="2">
        <v>702</v>
      </c>
      <c r="C297" s="3" t="s">
        <v>133</v>
      </c>
      <c r="D297" s="3"/>
      <c r="E297" s="6" t="s">
        <v>143</v>
      </c>
      <c r="F297" s="38">
        <f>F298</f>
        <v>123.5</v>
      </c>
      <c r="G297" s="38">
        <f>G298</f>
        <v>123.5</v>
      </c>
      <c r="H297" s="38">
        <f t="shared" si="11"/>
        <v>100</v>
      </c>
      <c r="J297" s="43"/>
    </row>
    <row r="298" spans="1:10" s="26" customFormat="1" hidden="1">
      <c r="A298" s="31">
        <v>289</v>
      </c>
      <c r="B298" s="4">
        <v>702</v>
      </c>
      <c r="C298" s="13" t="s">
        <v>133</v>
      </c>
      <c r="D298" s="5" t="s">
        <v>223</v>
      </c>
      <c r="E298" s="8" t="s">
        <v>224</v>
      </c>
      <c r="F298" s="41">
        <v>123.5</v>
      </c>
      <c r="G298" s="41">
        <v>123.5</v>
      </c>
      <c r="H298" s="41">
        <f t="shared" si="11"/>
        <v>100</v>
      </c>
      <c r="I298" s="43"/>
      <c r="J298" s="43"/>
    </row>
    <row r="299" spans="1:10" s="27" customFormat="1" ht="25.5" hidden="1">
      <c r="A299" s="31">
        <v>290</v>
      </c>
      <c r="B299" s="2">
        <v>702</v>
      </c>
      <c r="C299" s="3" t="s">
        <v>166</v>
      </c>
      <c r="D299" s="3"/>
      <c r="E299" s="6" t="s">
        <v>167</v>
      </c>
      <c r="F299" s="55">
        <f>F300+F302</f>
        <v>10317.5</v>
      </c>
      <c r="G299" s="55">
        <f>G300+G302</f>
        <v>10317.5</v>
      </c>
      <c r="H299" s="55">
        <f t="shared" si="11"/>
        <v>100</v>
      </c>
      <c r="I299" s="44"/>
      <c r="J299" s="44"/>
    </row>
    <row r="300" spans="1:10" s="27" customFormat="1" ht="51" hidden="1">
      <c r="A300" s="31">
        <v>291</v>
      </c>
      <c r="B300" s="2">
        <v>702</v>
      </c>
      <c r="C300" s="3" t="s">
        <v>379</v>
      </c>
      <c r="D300" s="3"/>
      <c r="E300" s="52" t="s">
        <v>380</v>
      </c>
      <c r="F300" s="54">
        <f>F301</f>
        <v>9505</v>
      </c>
      <c r="G300" s="54">
        <f>G301</f>
        <v>9505</v>
      </c>
      <c r="H300" s="54">
        <f t="shared" si="11"/>
        <v>100</v>
      </c>
      <c r="I300" s="44"/>
      <c r="J300" s="44"/>
    </row>
    <row r="301" spans="1:10" s="27" customFormat="1" ht="25.5" hidden="1">
      <c r="A301" s="31">
        <v>292</v>
      </c>
      <c r="B301" s="4">
        <v>702</v>
      </c>
      <c r="C301" s="5" t="s">
        <v>379</v>
      </c>
      <c r="D301" s="5" t="s">
        <v>225</v>
      </c>
      <c r="E301" s="8" t="s">
        <v>255</v>
      </c>
      <c r="F301" s="62">
        <v>9505</v>
      </c>
      <c r="G301" s="62">
        <v>9505</v>
      </c>
      <c r="H301" s="62">
        <f t="shared" si="11"/>
        <v>100</v>
      </c>
      <c r="I301" s="44"/>
      <c r="J301" s="44"/>
    </row>
    <row r="302" spans="1:10" s="27" customFormat="1" ht="51" hidden="1">
      <c r="A302" s="31">
        <v>293</v>
      </c>
      <c r="B302" s="2">
        <v>702</v>
      </c>
      <c r="C302" s="3" t="s">
        <v>381</v>
      </c>
      <c r="D302" s="3"/>
      <c r="E302" s="6" t="s">
        <v>382</v>
      </c>
      <c r="F302" s="54">
        <f>F303</f>
        <v>812.5</v>
      </c>
      <c r="G302" s="54">
        <f>G303</f>
        <v>812.5</v>
      </c>
      <c r="H302" s="54">
        <f t="shared" si="11"/>
        <v>100</v>
      </c>
      <c r="I302" s="44"/>
      <c r="J302" s="44"/>
    </row>
    <row r="303" spans="1:10" s="27" customFormat="1" hidden="1">
      <c r="A303" s="31">
        <v>294</v>
      </c>
      <c r="B303" s="4">
        <v>702</v>
      </c>
      <c r="C303" s="5" t="s">
        <v>381</v>
      </c>
      <c r="D303" s="5" t="s">
        <v>223</v>
      </c>
      <c r="E303" s="8" t="s">
        <v>224</v>
      </c>
      <c r="F303" s="62">
        <v>812.5</v>
      </c>
      <c r="G303" s="62">
        <v>812.5</v>
      </c>
      <c r="H303" s="62">
        <f t="shared" si="11"/>
        <v>100</v>
      </c>
      <c r="I303" s="44"/>
      <c r="J303" s="44"/>
    </row>
    <row r="304" spans="1:10" s="27" customFormat="1" ht="25.5" hidden="1">
      <c r="A304" s="31">
        <v>295</v>
      </c>
      <c r="B304" s="2">
        <v>702</v>
      </c>
      <c r="C304" s="11" t="s">
        <v>194</v>
      </c>
      <c r="D304" s="11"/>
      <c r="E304" s="6" t="s">
        <v>121</v>
      </c>
      <c r="F304" s="55">
        <f>F305</f>
        <v>337.8</v>
      </c>
      <c r="G304" s="55">
        <f>G305</f>
        <v>337.8</v>
      </c>
      <c r="H304" s="55">
        <f t="shared" si="11"/>
        <v>100</v>
      </c>
      <c r="I304" s="44"/>
      <c r="J304" s="44"/>
    </row>
    <row r="305" spans="1:10" s="27" customFormat="1" ht="51" hidden="1">
      <c r="A305" s="31">
        <v>296</v>
      </c>
      <c r="B305" s="2">
        <v>702</v>
      </c>
      <c r="C305" s="3" t="s">
        <v>169</v>
      </c>
      <c r="D305" s="3"/>
      <c r="E305" s="6" t="s">
        <v>170</v>
      </c>
      <c r="F305" s="54">
        <f>F306</f>
        <v>337.8</v>
      </c>
      <c r="G305" s="54">
        <f>G306</f>
        <v>337.8</v>
      </c>
      <c r="H305" s="54">
        <f t="shared" si="11"/>
        <v>100</v>
      </c>
      <c r="I305" s="44"/>
      <c r="J305" s="44"/>
    </row>
    <row r="306" spans="1:10" hidden="1">
      <c r="A306" s="31">
        <v>297</v>
      </c>
      <c r="B306" s="4">
        <v>702</v>
      </c>
      <c r="C306" s="5" t="s">
        <v>169</v>
      </c>
      <c r="D306" s="5" t="s">
        <v>223</v>
      </c>
      <c r="E306" s="8" t="s">
        <v>224</v>
      </c>
      <c r="F306" s="39">
        <v>337.8</v>
      </c>
      <c r="G306" s="39">
        <v>337.8</v>
      </c>
      <c r="H306" s="39">
        <f t="shared" si="11"/>
        <v>100</v>
      </c>
      <c r="J306" s="43"/>
    </row>
    <row r="307" spans="1:10" s="27" customFormat="1" ht="25.5" hidden="1">
      <c r="A307" s="31">
        <v>298</v>
      </c>
      <c r="B307" s="2">
        <v>702</v>
      </c>
      <c r="C307" s="11" t="s">
        <v>179</v>
      </c>
      <c r="D307" s="11"/>
      <c r="E307" s="6" t="s">
        <v>180</v>
      </c>
      <c r="F307" s="54">
        <f>F308</f>
        <v>2590.5</v>
      </c>
      <c r="G307" s="54">
        <f>G308</f>
        <v>2590.5</v>
      </c>
      <c r="H307" s="54">
        <f t="shared" si="11"/>
        <v>100</v>
      </c>
      <c r="I307" s="44"/>
      <c r="J307" s="44"/>
    </row>
    <row r="308" spans="1:10" hidden="1">
      <c r="A308" s="31">
        <v>299</v>
      </c>
      <c r="B308" s="4">
        <v>702</v>
      </c>
      <c r="C308" s="13" t="s">
        <v>179</v>
      </c>
      <c r="D308" s="5" t="s">
        <v>223</v>
      </c>
      <c r="E308" s="8" t="s">
        <v>224</v>
      </c>
      <c r="F308" s="39">
        <v>2590.5</v>
      </c>
      <c r="G308" s="39">
        <v>2590.5</v>
      </c>
      <c r="H308" s="39">
        <f t="shared" si="11"/>
        <v>100</v>
      </c>
      <c r="J308" s="43"/>
    </row>
    <row r="309" spans="1:10" s="26" customFormat="1" ht="15">
      <c r="A309" s="156">
        <v>31</v>
      </c>
      <c r="B309" s="4">
        <v>707</v>
      </c>
      <c r="C309" s="3"/>
      <c r="D309" s="3"/>
      <c r="E309" s="8" t="s">
        <v>49</v>
      </c>
      <c r="F309" s="168">
        <f>F317+F310+F322+F325</f>
        <v>12086.2</v>
      </c>
      <c r="G309" s="169">
        <v>12025.9</v>
      </c>
      <c r="H309" s="168">
        <f t="shared" si="11"/>
        <v>99.50108388078965</v>
      </c>
      <c r="I309" s="43"/>
      <c r="J309" s="43"/>
    </row>
    <row r="310" spans="1:10" ht="12.75" hidden="1" customHeight="1">
      <c r="A310" s="31">
        <v>301</v>
      </c>
      <c r="B310" s="2">
        <v>707</v>
      </c>
      <c r="C310" s="3">
        <v>4320000</v>
      </c>
      <c r="D310" s="3"/>
      <c r="E310" s="6" t="s">
        <v>119</v>
      </c>
      <c r="F310" s="38">
        <f>F314+F311</f>
        <v>11303.2</v>
      </c>
      <c r="G310" s="38">
        <f>G314+G311</f>
        <v>11303.2</v>
      </c>
      <c r="H310" s="38">
        <f t="shared" si="11"/>
        <v>100</v>
      </c>
      <c r="J310" s="43"/>
    </row>
    <row r="311" spans="1:10" ht="25.5" hidden="1">
      <c r="A311" s="31">
        <v>302</v>
      </c>
      <c r="B311" s="2">
        <v>707</v>
      </c>
      <c r="C311" s="3" t="s">
        <v>144</v>
      </c>
      <c r="D311" s="3"/>
      <c r="E311" s="6" t="s">
        <v>145</v>
      </c>
      <c r="F311" s="54">
        <f>F313+F312</f>
        <v>6247</v>
      </c>
      <c r="G311" s="54">
        <f>G313+G312</f>
        <v>6247</v>
      </c>
      <c r="H311" s="54">
        <f t="shared" si="11"/>
        <v>100</v>
      </c>
      <c r="J311" s="43"/>
    </row>
    <row r="312" spans="1:10" hidden="1">
      <c r="A312" s="31">
        <v>303</v>
      </c>
      <c r="B312" s="4">
        <v>707</v>
      </c>
      <c r="C312" s="5" t="s">
        <v>144</v>
      </c>
      <c r="D312" s="5" t="s">
        <v>199</v>
      </c>
      <c r="E312" s="8" t="s">
        <v>200</v>
      </c>
      <c r="F312" s="62">
        <v>1541.6</v>
      </c>
      <c r="G312" s="62">
        <v>1541.6</v>
      </c>
      <c r="H312" s="62">
        <f t="shared" si="11"/>
        <v>100</v>
      </c>
      <c r="J312" s="43"/>
    </row>
    <row r="313" spans="1:10" s="26" customFormat="1" ht="12.75" hidden="1" customHeight="1">
      <c r="A313" s="31">
        <v>304</v>
      </c>
      <c r="B313" s="4">
        <v>707</v>
      </c>
      <c r="C313" s="5" t="s">
        <v>144</v>
      </c>
      <c r="D313" s="5" t="s">
        <v>223</v>
      </c>
      <c r="E313" s="8" t="s">
        <v>224</v>
      </c>
      <c r="F313" s="41">
        <v>4705.3999999999996</v>
      </c>
      <c r="G313" s="41">
        <v>4705.3999999999996</v>
      </c>
      <c r="H313" s="41">
        <f t="shared" si="11"/>
        <v>100</v>
      </c>
      <c r="I313" s="43"/>
      <c r="J313" s="43"/>
    </row>
    <row r="314" spans="1:10" ht="12.75" hidden="1" customHeight="1">
      <c r="A314" s="31">
        <v>305</v>
      </c>
      <c r="B314" s="10">
        <v>707</v>
      </c>
      <c r="C314" s="11" t="s">
        <v>88</v>
      </c>
      <c r="D314" s="11"/>
      <c r="E314" s="6" t="s">
        <v>215</v>
      </c>
      <c r="F314" s="38">
        <f>F316+F315</f>
        <v>5056.2</v>
      </c>
      <c r="G314" s="38">
        <f>G316+G315</f>
        <v>5056.2</v>
      </c>
      <c r="H314" s="38">
        <f t="shared" si="11"/>
        <v>100</v>
      </c>
      <c r="J314" s="43"/>
    </row>
    <row r="315" spans="1:10" s="26" customFormat="1" ht="12.75" hidden="1" customHeight="1">
      <c r="A315" s="31">
        <v>306</v>
      </c>
      <c r="B315" s="12">
        <v>707</v>
      </c>
      <c r="C315" s="13" t="s">
        <v>88</v>
      </c>
      <c r="D315" s="5" t="s">
        <v>199</v>
      </c>
      <c r="E315" s="8" t="s">
        <v>200</v>
      </c>
      <c r="F315" s="41">
        <v>1830.6</v>
      </c>
      <c r="G315" s="41">
        <v>1830.6</v>
      </c>
      <c r="H315" s="41">
        <f t="shared" si="11"/>
        <v>100</v>
      </c>
      <c r="I315" s="43"/>
      <c r="J315" s="43"/>
    </row>
    <row r="316" spans="1:10" s="26" customFormat="1" ht="12.75" hidden="1" customHeight="1">
      <c r="A316" s="31">
        <v>307</v>
      </c>
      <c r="B316" s="12">
        <v>707</v>
      </c>
      <c r="C316" s="13" t="s">
        <v>88</v>
      </c>
      <c r="D316" s="5" t="s">
        <v>223</v>
      </c>
      <c r="E316" s="8" t="s">
        <v>224</v>
      </c>
      <c r="F316" s="41">
        <v>3225.6</v>
      </c>
      <c r="G316" s="41">
        <v>3225.6</v>
      </c>
      <c r="H316" s="41">
        <f t="shared" si="11"/>
        <v>100</v>
      </c>
      <c r="I316" s="43"/>
      <c r="J316" s="43"/>
    </row>
    <row r="317" spans="1:10" ht="25.5" hidden="1" customHeight="1">
      <c r="A317" s="31">
        <v>308</v>
      </c>
      <c r="B317" s="2">
        <v>707</v>
      </c>
      <c r="C317" s="3" t="s">
        <v>82</v>
      </c>
      <c r="D317" s="3"/>
      <c r="E317" s="6" t="s">
        <v>102</v>
      </c>
      <c r="F317" s="38">
        <f>F320+F318</f>
        <v>206</v>
      </c>
      <c r="G317" s="38">
        <f>G320+G318</f>
        <v>206</v>
      </c>
      <c r="H317" s="38">
        <f t="shared" si="11"/>
        <v>100</v>
      </c>
      <c r="J317" s="43"/>
    </row>
    <row r="318" spans="1:10" ht="25.5" hidden="1">
      <c r="A318" s="31">
        <v>309</v>
      </c>
      <c r="B318" s="2">
        <v>707</v>
      </c>
      <c r="C318" s="3" t="s">
        <v>214</v>
      </c>
      <c r="D318" s="3"/>
      <c r="E318" s="6" t="s">
        <v>344</v>
      </c>
      <c r="F318" s="38">
        <f>F319</f>
        <v>108</v>
      </c>
      <c r="G318" s="38">
        <f>G319</f>
        <v>108</v>
      </c>
      <c r="H318" s="38">
        <f t="shared" si="11"/>
        <v>100</v>
      </c>
      <c r="J318" s="43"/>
    </row>
    <row r="319" spans="1:10" hidden="1">
      <c r="A319" s="31">
        <v>310</v>
      </c>
      <c r="B319" s="4">
        <v>707</v>
      </c>
      <c r="C319" s="5" t="s">
        <v>214</v>
      </c>
      <c r="D319" s="5" t="s">
        <v>223</v>
      </c>
      <c r="E319" s="8" t="s">
        <v>224</v>
      </c>
      <c r="F319" s="39">
        <v>108</v>
      </c>
      <c r="G319" s="39">
        <v>108</v>
      </c>
      <c r="H319" s="39">
        <f t="shared" si="11"/>
        <v>100</v>
      </c>
      <c r="J319" s="43"/>
    </row>
    <row r="320" spans="1:10" ht="25.5" hidden="1">
      <c r="A320" s="31">
        <v>311</v>
      </c>
      <c r="B320" s="2">
        <v>707</v>
      </c>
      <c r="C320" s="3" t="s">
        <v>100</v>
      </c>
      <c r="D320" s="3"/>
      <c r="E320" s="6" t="s">
        <v>142</v>
      </c>
      <c r="F320" s="38">
        <f>F321</f>
        <v>98</v>
      </c>
      <c r="G320" s="38">
        <f>G321</f>
        <v>98</v>
      </c>
      <c r="H320" s="38">
        <f t="shared" si="11"/>
        <v>100</v>
      </c>
      <c r="J320" s="43"/>
    </row>
    <row r="321" spans="1:10" hidden="1">
      <c r="A321" s="31">
        <v>312</v>
      </c>
      <c r="B321" s="4">
        <v>707</v>
      </c>
      <c r="C321" s="5" t="s">
        <v>100</v>
      </c>
      <c r="D321" s="5" t="s">
        <v>223</v>
      </c>
      <c r="E321" s="8" t="s">
        <v>224</v>
      </c>
      <c r="F321" s="39">
        <v>98</v>
      </c>
      <c r="G321" s="39">
        <v>98</v>
      </c>
      <c r="H321" s="39">
        <f t="shared" si="11"/>
        <v>100</v>
      </c>
      <c r="J321" s="43"/>
    </row>
    <row r="322" spans="1:10" s="27" customFormat="1" ht="25.5" hidden="1">
      <c r="A322" s="31">
        <v>313</v>
      </c>
      <c r="B322" s="2">
        <v>707</v>
      </c>
      <c r="C322" s="3" t="s">
        <v>172</v>
      </c>
      <c r="D322" s="3"/>
      <c r="E322" s="6" t="s">
        <v>173</v>
      </c>
      <c r="F322" s="55">
        <f>F323</f>
        <v>146</v>
      </c>
      <c r="G322" s="55">
        <f>G323</f>
        <v>146</v>
      </c>
      <c r="H322" s="55">
        <f t="shared" si="11"/>
        <v>100</v>
      </c>
      <c r="I322" s="44"/>
      <c r="J322" s="44"/>
    </row>
    <row r="323" spans="1:10" s="27" customFormat="1" hidden="1">
      <c r="A323" s="31">
        <v>314</v>
      </c>
      <c r="B323" s="2">
        <v>707</v>
      </c>
      <c r="C323" s="3" t="s">
        <v>171</v>
      </c>
      <c r="D323" s="3"/>
      <c r="E323" s="6" t="s">
        <v>165</v>
      </c>
      <c r="F323" s="54">
        <f>F324</f>
        <v>146</v>
      </c>
      <c r="G323" s="54">
        <f>G324</f>
        <v>146</v>
      </c>
      <c r="H323" s="54">
        <f t="shared" si="11"/>
        <v>100</v>
      </c>
      <c r="I323" s="44"/>
      <c r="J323" s="44"/>
    </row>
    <row r="324" spans="1:10" hidden="1">
      <c r="A324" s="31">
        <v>315</v>
      </c>
      <c r="B324" s="4">
        <v>707</v>
      </c>
      <c r="C324" s="5" t="s">
        <v>171</v>
      </c>
      <c r="D324" s="5" t="s">
        <v>223</v>
      </c>
      <c r="E324" s="8" t="s">
        <v>224</v>
      </c>
      <c r="F324" s="39">
        <v>146</v>
      </c>
      <c r="G324" s="39">
        <v>146</v>
      </c>
      <c r="H324" s="39">
        <f t="shared" si="11"/>
        <v>100</v>
      </c>
      <c r="J324" s="43"/>
    </row>
    <row r="325" spans="1:10" s="27" customFormat="1" ht="26.25" hidden="1" customHeight="1">
      <c r="A325" s="31">
        <v>316</v>
      </c>
      <c r="B325" s="2">
        <v>707</v>
      </c>
      <c r="C325" s="3" t="s">
        <v>383</v>
      </c>
      <c r="D325" s="3"/>
      <c r="E325" s="6" t="s">
        <v>384</v>
      </c>
      <c r="F325" s="55">
        <f>F326</f>
        <v>431</v>
      </c>
      <c r="G325" s="55">
        <f>G326</f>
        <v>431</v>
      </c>
      <c r="H325" s="55">
        <f t="shared" si="11"/>
        <v>100</v>
      </c>
      <c r="I325" s="44"/>
      <c r="J325" s="44"/>
    </row>
    <row r="326" spans="1:10" s="27" customFormat="1" ht="51" hidden="1">
      <c r="A326" s="31">
        <v>317</v>
      </c>
      <c r="B326" s="2">
        <v>707</v>
      </c>
      <c r="C326" s="3" t="s">
        <v>181</v>
      </c>
      <c r="D326" s="3"/>
      <c r="E326" s="6" t="s">
        <v>182</v>
      </c>
      <c r="F326" s="54">
        <f>F327</f>
        <v>431</v>
      </c>
      <c r="G326" s="54">
        <f>G327</f>
        <v>431</v>
      </c>
      <c r="H326" s="54">
        <f t="shared" si="11"/>
        <v>100</v>
      </c>
      <c r="I326" s="44"/>
      <c r="J326" s="44"/>
    </row>
    <row r="327" spans="1:10" hidden="1">
      <c r="A327" s="31">
        <v>318</v>
      </c>
      <c r="B327" s="4">
        <v>707</v>
      </c>
      <c r="C327" s="5" t="s">
        <v>181</v>
      </c>
      <c r="D327" s="5" t="s">
        <v>223</v>
      </c>
      <c r="E327" s="8" t="s">
        <v>224</v>
      </c>
      <c r="F327" s="39">
        <v>431</v>
      </c>
      <c r="G327" s="39">
        <v>431</v>
      </c>
      <c r="H327" s="39">
        <f t="shared" si="11"/>
        <v>100</v>
      </c>
      <c r="J327" s="43"/>
    </row>
    <row r="328" spans="1:10" s="26" customFormat="1" ht="15">
      <c r="A328" s="156">
        <v>32</v>
      </c>
      <c r="B328" s="4">
        <v>709</v>
      </c>
      <c r="C328" s="3"/>
      <c r="D328" s="3"/>
      <c r="E328" s="8" t="s">
        <v>50</v>
      </c>
      <c r="F328" s="168">
        <f>F329+F335+F340+F332</f>
        <v>11509.099999999999</v>
      </c>
      <c r="G328" s="169">
        <v>11423.7</v>
      </c>
      <c r="H328" s="168">
        <f t="shared" si="11"/>
        <v>99.257978469211338</v>
      </c>
      <c r="I328" s="43"/>
      <c r="J328" s="43"/>
    </row>
    <row r="329" spans="1:10" ht="12.75" hidden="1" customHeight="1">
      <c r="A329" s="31">
        <v>320</v>
      </c>
      <c r="B329" s="2">
        <v>709</v>
      </c>
      <c r="C329" s="3" t="s">
        <v>63</v>
      </c>
      <c r="D329" s="3"/>
      <c r="E329" s="9" t="s">
        <v>130</v>
      </c>
      <c r="F329" s="38">
        <f>F330</f>
        <v>2432</v>
      </c>
      <c r="G329" s="38">
        <f>G330</f>
        <v>2432</v>
      </c>
      <c r="H329" s="38">
        <f t="shared" si="11"/>
        <v>100</v>
      </c>
      <c r="J329" s="43"/>
    </row>
    <row r="330" spans="1:10" ht="12.75" hidden="1" customHeight="1">
      <c r="A330" s="31">
        <v>321</v>
      </c>
      <c r="B330" s="2">
        <v>709</v>
      </c>
      <c r="C330" s="3" t="s">
        <v>64</v>
      </c>
      <c r="D330" s="3"/>
      <c r="E330" s="6" t="s">
        <v>7</v>
      </c>
      <c r="F330" s="38">
        <f>F331</f>
        <v>2432</v>
      </c>
      <c r="G330" s="38">
        <f>G331</f>
        <v>2432</v>
      </c>
      <c r="H330" s="38">
        <f t="shared" si="11"/>
        <v>100</v>
      </c>
      <c r="J330" s="43"/>
    </row>
    <row r="331" spans="1:10" ht="12.75" hidden="1" customHeight="1">
      <c r="A331" s="31">
        <v>322</v>
      </c>
      <c r="B331" s="4">
        <v>709</v>
      </c>
      <c r="C331" s="5" t="s">
        <v>64</v>
      </c>
      <c r="D331" s="5" t="s">
        <v>216</v>
      </c>
      <c r="E331" s="8" t="s">
        <v>217</v>
      </c>
      <c r="F331" s="39">
        <v>2432</v>
      </c>
      <c r="G331" s="39">
        <v>2432</v>
      </c>
      <c r="H331" s="39">
        <f t="shared" ref="H331:H394" si="12">G331/F331*100</f>
        <v>100</v>
      </c>
      <c r="J331" s="43"/>
    </row>
    <row r="332" spans="1:10" s="27" customFormat="1" ht="12.75" hidden="1" customHeight="1">
      <c r="A332" s="31">
        <v>323</v>
      </c>
      <c r="B332" s="2">
        <v>709</v>
      </c>
      <c r="C332" s="3" t="s">
        <v>109</v>
      </c>
      <c r="D332" s="3"/>
      <c r="E332" s="6" t="s">
        <v>213</v>
      </c>
      <c r="F332" s="38">
        <f>F333</f>
        <v>187</v>
      </c>
      <c r="G332" s="38">
        <f>G333</f>
        <v>187</v>
      </c>
      <c r="H332" s="38">
        <f t="shared" si="12"/>
        <v>100</v>
      </c>
      <c r="I332" s="44"/>
      <c r="J332" s="44"/>
    </row>
    <row r="333" spans="1:10" s="27" customFormat="1" ht="12.75" hidden="1" customHeight="1">
      <c r="A333" s="31">
        <v>324</v>
      </c>
      <c r="B333" s="2">
        <v>709</v>
      </c>
      <c r="C333" s="3" t="s">
        <v>110</v>
      </c>
      <c r="D333" s="3"/>
      <c r="E333" s="6" t="s">
        <v>21</v>
      </c>
      <c r="F333" s="38">
        <f>F334</f>
        <v>187</v>
      </c>
      <c r="G333" s="38">
        <f>G334</f>
        <v>187</v>
      </c>
      <c r="H333" s="38">
        <f t="shared" si="12"/>
        <v>100</v>
      </c>
      <c r="I333" s="44"/>
      <c r="J333" s="44"/>
    </row>
    <row r="334" spans="1:10" ht="12.75" hidden="1" customHeight="1">
      <c r="A334" s="31">
        <v>325</v>
      </c>
      <c r="B334" s="4">
        <v>709</v>
      </c>
      <c r="C334" s="5" t="s">
        <v>110</v>
      </c>
      <c r="D334" s="5" t="s">
        <v>223</v>
      </c>
      <c r="E334" s="8" t="s">
        <v>224</v>
      </c>
      <c r="F334" s="59">
        <v>187</v>
      </c>
      <c r="G334" s="59">
        <v>187</v>
      </c>
      <c r="H334" s="59">
        <f t="shared" si="12"/>
        <v>100</v>
      </c>
      <c r="J334" s="43"/>
    </row>
    <row r="335" spans="1:10" ht="51" hidden="1" customHeight="1">
      <c r="A335" s="31">
        <v>326</v>
      </c>
      <c r="B335" s="2">
        <v>709</v>
      </c>
      <c r="C335" s="3">
        <v>4520000</v>
      </c>
      <c r="D335" s="3"/>
      <c r="E335" s="6" t="s">
        <v>51</v>
      </c>
      <c r="F335" s="38">
        <f>F336</f>
        <v>8869.7999999999993</v>
      </c>
      <c r="G335" s="38">
        <f>G336</f>
        <v>8869.7999999999993</v>
      </c>
      <c r="H335" s="38">
        <f t="shared" si="12"/>
        <v>100</v>
      </c>
      <c r="J335" s="43"/>
    </row>
    <row r="336" spans="1:10" ht="12.75" hidden="1" customHeight="1">
      <c r="A336" s="31">
        <v>327</v>
      </c>
      <c r="B336" s="2">
        <v>709</v>
      </c>
      <c r="C336" s="3" t="s">
        <v>83</v>
      </c>
      <c r="D336" s="3"/>
      <c r="E336" s="6" t="s">
        <v>21</v>
      </c>
      <c r="F336" s="38">
        <f>F337+F339+F338</f>
        <v>8869.7999999999993</v>
      </c>
      <c r="G336" s="38">
        <f>G337+G339+G338</f>
        <v>8869.7999999999993</v>
      </c>
      <c r="H336" s="38">
        <f t="shared" si="12"/>
        <v>100</v>
      </c>
      <c r="J336" s="43"/>
    </row>
    <row r="337" spans="1:10" ht="12.75" hidden="1" customHeight="1">
      <c r="A337" s="31">
        <v>328</v>
      </c>
      <c r="B337" s="4">
        <v>709</v>
      </c>
      <c r="C337" s="5">
        <v>4529900</v>
      </c>
      <c r="D337" s="5" t="s">
        <v>199</v>
      </c>
      <c r="E337" s="8" t="s">
        <v>200</v>
      </c>
      <c r="F337" s="59">
        <v>5320</v>
      </c>
      <c r="G337" s="59">
        <v>5320</v>
      </c>
      <c r="H337" s="59">
        <f t="shared" si="12"/>
        <v>100</v>
      </c>
      <c r="J337" s="43"/>
    </row>
    <row r="338" spans="1:10" ht="12.75" hidden="1" customHeight="1">
      <c r="A338" s="31">
        <v>329</v>
      </c>
      <c r="B338" s="4">
        <v>709</v>
      </c>
      <c r="C338" s="5" t="s">
        <v>83</v>
      </c>
      <c r="D338" s="5" t="s">
        <v>216</v>
      </c>
      <c r="E338" s="8" t="s">
        <v>217</v>
      </c>
      <c r="F338" s="59">
        <v>1522.1</v>
      </c>
      <c r="G338" s="59">
        <v>1522.1</v>
      </c>
      <c r="H338" s="59">
        <f t="shared" si="12"/>
        <v>100</v>
      </c>
      <c r="J338" s="43"/>
    </row>
    <row r="339" spans="1:10" ht="12.75" hidden="1" customHeight="1">
      <c r="A339" s="31">
        <v>330</v>
      </c>
      <c r="B339" s="4">
        <v>709</v>
      </c>
      <c r="C339" s="5">
        <v>4529900</v>
      </c>
      <c r="D339" s="5" t="s">
        <v>223</v>
      </c>
      <c r="E339" s="8" t="s">
        <v>224</v>
      </c>
      <c r="F339" s="39">
        <v>2027.7</v>
      </c>
      <c r="G339" s="39">
        <v>2027.7</v>
      </c>
      <c r="H339" s="39">
        <f t="shared" si="12"/>
        <v>100</v>
      </c>
      <c r="J339" s="43"/>
    </row>
    <row r="340" spans="1:10" s="27" customFormat="1" ht="12.75" hidden="1" customHeight="1">
      <c r="A340" s="31">
        <v>331</v>
      </c>
      <c r="B340" s="2">
        <v>709</v>
      </c>
      <c r="C340" s="3" t="s">
        <v>82</v>
      </c>
      <c r="D340" s="3"/>
      <c r="E340" s="6" t="s">
        <v>102</v>
      </c>
      <c r="F340" s="38">
        <f>F341</f>
        <v>20.3</v>
      </c>
      <c r="G340" s="38">
        <f>G341</f>
        <v>20.3</v>
      </c>
      <c r="H340" s="38">
        <f t="shared" si="12"/>
        <v>100</v>
      </c>
      <c r="I340" s="44"/>
      <c r="J340" s="44"/>
    </row>
    <row r="341" spans="1:10" ht="25.5" hidden="1">
      <c r="A341" s="31">
        <v>332</v>
      </c>
      <c r="B341" s="4">
        <v>709</v>
      </c>
      <c r="C341" s="33" t="s">
        <v>132</v>
      </c>
      <c r="D341" s="3"/>
      <c r="E341" s="6" t="s">
        <v>125</v>
      </c>
      <c r="F341" s="38">
        <f>F342</f>
        <v>20.3</v>
      </c>
      <c r="G341" s="38">
        <f>G342</f>
        <v>20.3</v>
      </c>
      <c r="H341" s="38">
        <f t="shared" si="12"/>
        <v>100</v>
      </c>
      <c r="J341" s="43"/>
    </row>
    <row r="342" spans="1:10" ht="12.75" hidden="1" customHeight="1">
      <c r="A342" s="31">
        <v>333</v>
      </c>
      <c r="B342" s="4">
        <v>709</v>
      </c>
      <c r="C342" s="46" t="s">
        <v>132</v>
      </c>
      <c r="D342" s="5" t="s">
        <v>223</v>
      </c>
      <c r="E342" s="8" t="s">
        <v>224</v>
      </c>
      <c r="F342" s="39">
        <v>20.3</v>
      </c>
      <c r="G342" s="39">
        <v>20.3</v>
      </c>
      <c r="H342" s="39">
        <f t="shared" si="12"/>
        <v>100</v>
      </c>
      <c r="J342" s="43"/>
    </row>
    <row r="343" spans="1:10" ht="15.75">
      <c r="A343" s="31">
        <v>33</v>
      </c>
      <c r="B343" s="2">
        <v>800</v>
      </c>
      <c r="C343" s="3"/>
      <c r="D343" s="3"/>
      <c r="E343" s="35" t="s">
        <v>140</v>
      </c>
      <c r="F343" s="167">
        <f>F344</f>
        <v>62932.700000000004</v>
      </c>
      <c r="G343" s="170">
        <f>G344</f>
        <v>61313</v>
      </c>
      <c r="H343" s="167">
        <f t="shared" si="12"/>
        <v>97.426298251942143</v>
      </c>
      <c r="J343" s="43"/>
    </row>
    <row r="344" spans="1:10" s="26" customFormat="1" ht="15">
      <c r="A344" s="156">
        <v>34</v>
      </c>
      <c r="B344" s="4">
        <v>801</v>
      </c>
      <c r="C344" s="3"/>
      <c r="D344" s="3"/>
      <c r="E344" s="8" t="s">
        <v>52</v>
      </c>
      <c r="F344" s="168">
        <f>F351+F359+F364+F368+F376+F385+F345+F388+F372+F374+F348</f>
        <v>62932.700000000004</v>
      </c>
      <c r="G344" s="169">
        <v>61313</v>
      </c>
      <c r="H344" s="168">
        <f t="shared" si="12"/>
        <v>97.426298251942143</v>
      </c>
      <c r="I344" s="43"/>
      <c r="J344" s="43"/>
    </row>
    <row r="345" spans="1:10" ht="25.5" hidden="1">
      <c r="A345" s="31">
        <v>336</v>
      </c>
      <c r="B345" s="2">
        <v>801</v>
      </c>
      <c r="C345" s="3" t="s">
        <v>399</v>
      </c>
      <c r="D345" s="3"/>
      <c r="E345" s="6" t="s">
        <v>400</v>
      </c>
      <c r="F345" s="54">
        <f>F346+F347</f>
        <v>1672.9</v>
      </c>
      <c r="G345" s="54">
        <f>G346+G347</f>
        <v>1672.9</v>
      </c>
      <c r="H345" s="54">
        <f t="shared" si="12"/>
        <v>100</v>
      </c>
      <c r="J345" s="43"/>
    </row>
    <row r="346" spans="1:10" ht="25.5" hidden="1">
      <c r="A346" s="31">
        <v>337</v>
      </c>
      <c r="B346" s="4">
        <v>801</v>
      </c>
      <c r="C346" s="5" t="s">
        <v>399</v>
      </c>
      <c r="D346" s="5" t="s">
        <v>225</v>
      </c>
      <c r="E346" s="8" t="s">
        <v>255</v>
      </c>
      <c r="F346" s="41">
        <v>1172.9000000000001</v>
      </c>
      <c r="G346" s="41">
        <v>1172.9000000000001</v>
      </c>
      <c r="H346" s="41">
        <f t="shared" si="12"/>
        <v>100</v>
      </c>
      <c r="J346" s="43"/>
    </row>
    <row r="347" spans="1:10" hidden="1">
      <c r="A347" s="31">
        <v>338</v>
      </c>
      <c r="B347" s="4">
        <v>801</v>
      </c>
      <c r="C347" s="5" t="s">
        <v>399</v>
      </c>
      <c r="D347" s="5" t="s">
        <v>223</v>
      </c>
      <c r="E347" s="8" t="s">
        <v>224</v>
      </c>
      <c r="F347" s="41">
        <v>500</v>
      </c>
      <c r="G347" s="41">
        <v>500</v>
      </c>
      <c r="H347" s="41">
        <f t="shared" si="12"/>
        <v>100</v>
      </c>
      <c r="J347" s="43"/>
    </row>
    <row r="348" spans="1:10" s="27" customFormat="1" ht="27" hidden="1" customHeight="1">
      <c r="A348" s="31">
        <v>339</v>
      </c>
      <c r="B348" s="2">
        <v>801</v>
      </c>
      <c r="C348" s="3" t="s">
        <v>111</v>
      </c>
      <c r="D348" s="3"/>
      <c r="E348" s="6" t="s">
        <v>488</v>
      </c>
      <c r="F348" s="54">
        <f>F349</f>
        <v>85.6</v>
      </c>
      <c r="G348" s="54">
        <f>G349</f>
        <v>85.6</v>
      </c>
      <c r="H348" s="54">
        <f t="shared" si="12"/>
        <v>100</v>
      </c>
      <c r="I348" s="44"/>
      <c r="J348" s="44"/>
    </row>
    <row r="349" spans="1:10" s="27" customFormat="1" ht="27" hidden="1" customHeight="1">
      <c r="A349" s="31">
        <v>340</v>
      </c>
      <c r="B349" s="2">
        <v>801</v>
      </c>
      <c r="C349" s="3" t="s">
        <v>487</v>
      </c>
      <c r="D349" s="3"/>
      <c r="E349" s="6" t="s">
        <v>489</v>
      </c>
      <c r="F349" s="38">
        <f>F350</f>
        <v>85.6</v>
      </c>
      <c r="G349" s="38">
        <f>G350</f>
        <v>85.6</v>
      </c>
      <c r="H349" s="38">
        <f t="shared" si="12"/>
        <v>100</v>
      </c>
      <c r="I349" s="44"/>
      <c r="J349" s="44"/>
    </row>
    <row r="350" spans="1:10" hidden="1">
      <c r="A350" s="31">
        <v>341</v>
      </c>
      <c r="B350" s="4">
        <v>801</v>
      </c>
      <c r="C350" s="5" t="s">
        <v>487</v>
      </c>
      <c r="D350" s="5" t="s">
        <v>223</v>
      </c>
      <c r="E350" s="8" t="s">
        <v>224</v>
      </c>
      <c r="F350" s="41">
        <v>85.6</v>
      </c>
      <c r="G350" s="41">
        <v>85.6</v>
      </c>
      <c r="H350" s="41">
        <f t="shared" si="12"/>
        <v>100</v>
      </c>
      <c r="J350" s="43"/>
    </row>
    <row r="351" spans="1:10" ht="12.75" hidden="1" customHeight="1">
      <c r="A351" s="31">
        <v>342</v>
      </c>
      <c r="B351" s="2">
        <v>801</v>
      </c>
      <c r="C351" s="3">
        <v>4400000</v>
      </c>
      <c r="D351" s="3"/>
      <c r="E351" s="6" t="s">
        <v>495</v>
      </c>
      <c r="F351" s="38">
        <f>F356+F352+F354</f>
        <v>34033</v>
      </c>
      <c r="G351" s="38">
        <f>G356+G352+G354</f>
        <v>34033</v>
      </c>
      <c r="H351" s="38">
        <f t="shared" si="12"/>
        <v>100</v>
      </c>
      <c r="J351" s="43"/>
    </row>
    <row r="352" spans="1:10" ht="26.25" hidden="1" customHeight="1">
      <c r="A352" s="31">
        <v>343</v>
      </c>
      <c r="B352" s="2">
        <v>801</v>
      </c>
      <c r="C352" s="3" t="s">
        <v>465</v>
      </c>
      <c r="D352" s="3"/>
      <c r="E352" s="6" t="s">
        <v>466</v>
      </c>
      <c r="F352" s="54">
        <f>F353</f>
        <v>68</v>
      </c>
      <c r="G352" s="54">
        <f>G353</f>
        <v>68</v>
      </c>
      <c r="H352" s="54">
        <f t="shared" si="12"/>
        <v>100</v>
      </c>
      <c r="J352" s="43"/>
    </row>
    <row r="353" spans="1:10" s="26" customFormat="1" ht="12.75" hidden="1" customHeight="1">
      <c r="A353" s="31">
        <v>344</v>
      </c>
      <c r="B353" s="4">
        <v>801</v>
      </c>
      <c r="C353" s="5" t="s">
        <v>465</v>
      </c>
      <c r="D353" s="5" t="s">
        <v>223</v>
      </c>
      <c r="E353" s="8" t="s">
        <v>224</v>
      </c>
      <c r="F353" s="41">
        <v>68</v>
      </c>
      <c r="G353" s="41">
        <v>68</v>
      </c>
      <c r="H353" s="41">
        <f t="shared" si="12"/>
        <v>100</v>
      </c>
      <c r="I353" s="43"/>
      <c r="J353" s="43"/>
    </row>
    <row r="354" spans="1:10" s="27" customFormat="1" ht="51" hidden="1" customHeight="1">
      <c r="A354" s="31">
        <v>345</v>
      </c>
      <c r="B354" s="2">
        <v>801</v>
      </c>
      <c r="C354" s="3" t="s">
        <v>490</v>
      </c>
      <c r="D354" s="3"/>
      <c r="E354" s="6" t="s">
        <v>491</v>
      </c>
      <c r="F354" s="54">
        <f>F355</f>
        <v>12</v>
      </c>
      <c r="G354" s="54">
        <f>G355</f>
        <v>12</v>
      </c>
      <c r="H354" s="54">
        <f t="shared" si="12"/>
        <v>100</v>
      </c>
      <c r="I354" s="44"/>
      <c r="J354" s="44"/>
    </row>
    <row r="355" spans="1:10" s="26" customFormat="1" ht="25.5" hidden="1">
      <c r="A355" s="31">
        <v>346</v>
      </c>
      <c r="B355" s="4">
        <v>801</v>
      </c>
      <c r="C355" s="5" t="s">
        <v>490</v>
      </c>
      <c r="D355" s="5" t="s">
        <v>232</v>
      </c>
      <c r="E355" s="8" t="s">
        <v>233</v>
      </c>
      <c r="F355" s="41">
        <v>12</v>
      </c>
      <c r="G355" s="41">
        <v>12</v>
      </c>
      <c r="H355" s="41">
        <f t="shared" si="12"/>
        <v>100</v>
      </c>
      <c r="I355" s="43"/>
      <c r="J355" s="43"/>
    </row>
    <row r="356" spans="1:10" ht="25.5" hidden="1" customHeight="1">
      <c r="A356" s="31">
        <v>347</v>
      </c>
      <c r="B356" s="2">
        <v>801</v>
      </c>
      <c r="C356" s="3">
        <v>4409900</v>
      </c>
      <c r="D356" s="3"/>
      <c r="E356" s="6" t="s">
        <v>416</v>
      </c>
      <c r="F356" s="38">
        <f>F358+F357</f>
        <v>33953</v>
      </c>
      <c r="G356" s="38">
        <f>G358+G357</f>
        <v>33953</v>
      </c>
      <c r="H356" s="38">
        <f t="shared" si="12"/>
        <v>100</v>
      </c>
      <c r="J356" s="43"/>
    </row>
    <row r="357" spans="1:10" s="26" customFormat="1" ht="12.75" hidden="1" customHeight="1">
      <c r="A357" s="31">
        <v>348</v>
      </c>
      <c r="B357" s="4">
        <v>801</v>
      </c>
      <c r="C357" s="5" t="s">
        <v>355</v>
      </c>
      <c r="D357" s="5" t="s">
        <v>199</v>
      </c>
      <c r="E357" s="8" t="s">
        <v>200</v>
      </c>
      <c r="F357" s="41">
        <v>27570.5</v>
      </c>
      <c r="G357" s="41">
        <v>27570.5</v>
      </c>
      <c r="H357" s="41">
        <f t="shared" si="12"/>
        <v>100</v>
      </c>
      <c r="I357" s="43"/>
      <c r="J357" s="43"/>
    </row>
    <row r="358" spans="1:10" hidden="1">
      <c r="A358" s="31">
        <v>349</v>
      </c>
      <c r="B358" s="4">
        <v>801</v>
      </c>
      <c r="C358" s="5">
        <v>4409900</v>
      </c>
      <c r="D358" s="5" t="s">
        <v>223</v>
      </c>
      <c r="E358" s="8" t="s">
        <v>224</v>
      </c>
      <c r="F358" s="39">
        <v>6382.5</v>
      </c>
      <c r="G358" s="39">
        <v>6382.5</v>
      </c>
      <c r="H358" s="39">
        <f t="shared" si="12"/>
        <v>100</v>
      </c>
      <c r="J358" s="43"/>
    </row>
    <row r="359" spans="1:10" ht="12.75" hidden="1" customHeight="1">
      <c r="A359" s="31">
        <v>350</v>
      </c>
      <c r="B359" s="2">
        <v>801</v>
      </c>
      <c r="C359" s="3">
        <v>4410000</v>
      </c>
      <c r="D359" s="3"/>
      <c r="E359" s="6" t="s">
        <v>53</v>
      </c>
      <c r="F359" s="38">
        <f>F360</f>
        <v>9035.6</v>
      </c>
      <c r="G359" s="38">
        <f>G360</f>
        <v>9035.6</v>
      </c>
      <c r="H359" s="38">
        <f t="shared" si="12"/>
        <v>100</v>
      </c>
      <c r="J359" s="43"/>
    </row>
    <row r="360" spans="1:10" ht="12.75" hidden="1" customHeight="1">
      <c r="A360" s="31">
        <v>351</v>
      </c>
      <c r="B360" s="2">
        <v>801</v>
      </c>
      <c r="C360" s="3">
        <v>4419900</v>
      </c>
      <c r="D360" s="3"/>
      <c r="E360" s="6" t="s">
        <v>21</v>
      </c>
      <c r="F360" s="37">
        <f>F361+F362+F363</f>
        <v>9035.6</v>
      </c>
      <c r="G360" s="37">
        <f>G361+G362+G363</f>
        <v>9035.6</v>
      </c>
      <c r="H360" s="37">
        <f t="shared" si="12"/>
        <v>100</v>
      </c>
      <c r="J360" s="43"/>
    </row>
    <row r="361" spans="1:10" hidden="1">
      <c r="A361" s="31">
        <v>352</v>
      </c>
      <c r="B361" s="4">
        <v>801</v>
      </c>
      <c r="C361" s="5">
        <v>4419900</v>
      </c>
      <c r="D361" s="5" t="s">
        <v>199</v>
      </c>
      <c r="E361" s="8" t="s">
        <v>200</v>
      </c>
      <c r="F361" s="39">
        <v>3686.4</v>
      </c>
      <c r="G361" s="39">
        <v>3686.4</v>
      </c>
      <c r="H361" s="39">
        <f t="shared" si="12"/>
        <v>100</v>
      </c>
      <c r="J361" s="43"/>
    </row>
    <row r="362" spans="1:10" hidden="1">
      <c r="A362" s="31">
        <v>353</v>
      </c>
      <c r="B362" s="4">
        <v>801</v>
      </c>
      <c r="C362" s="5" t="s">
        <v>385</v>
      </c>
      <c r="D362" s="5" t="s">
        <v>223</v>
      </c>
      <c r="E362" s="8" t="s">
        <v>224</v>
      </c>
      <c r="F362" s="39">
        <v>1295.2</v>
      </c>
      <c r="G362" s="39">
        <v>1295.2</v>
      </c>
      <c r="H362" s="39">
        <f t="shared" si="12"/>
        <v>100</v>
      </c>
      <c r="J362" s="43"/>
    </row>
    <row r="363" spans="1:10" ht="38.25" hidden="1">
      <c r="A363" s="31">
        <v>354</v>
      </c>
      <c r="B363" s="4">
        <v>801</v>
      </c>
      <c r="C363" s="5">
        <v>4419900</v>
      </c>
      <c r="D363" s="5" t="s">
        <v>414</v>
      </c>
      <c r="E363" s="8" t="s">
        <v>415</v>
      </c>
      <c r="F363" s="39">
        <v>4054</v>
      </c>
      <c r="G363" s="39">
        <v>4054</v>
      </c>
      <c r="H363" s="39">
        <f t="shared" si="12"/>
        <v>100</v>
      </c>
      <c r="J363" s="43"/>
    </row>
    <row r="364" spans="1:10" ht="12.75" hidden="1" customHeight="1">
      <c r="A364" s="31">
        <v>355</v>
      </c>
      <c r="B364" s="2">
        <v>801</v>
      </c>
      <c r="C364" s="3">
        <v>4420000</v>
      </c>
      <c r="D364" s="3"/>
      <c r="E364" s="6" t="s">
        <v>54</v>
      </c>
      <c r="F364" s="38">
        <f>F365</f>
        <v>8015</v>
      </c>
      <c r="G364" s="38">
        <f>G365</f>
        <v>8015</v>
      </c>
      <c r="H364" s="38">
        <f t="shared" si="12"/>
        <v>100</v>
      </c>
      <c r="J364" s="43"/>
    </row>
    <row r="365" spans="1:10" ht="12.75" hidden="1" customHeight="1">
      <c r="A365" s="31">
        <v>356</v>
      </c>
      <c r="B365" s="2">
        <v>801</v>
      </c>
      <c r="C365" s="3">
        <v>4429900</v>
      </c>
      <c r="D365" s="3"/>
      <c r="E365" s="6" t="s">
        <v>21</v>
      </c>
      <c r="F365" s="38">
        <f>F367+F366</f>
        <v>8015</v>
      </c>
      <c r="G365" s="38">
        <f>G367+G366</f>
        <v>8015</v>
      </c>
      <c r="H365" s="38">
        <f t="shared" si="12"/>
        <v>100</v>
      </c>
      <c r="J365" s="43"/>
    </row>
    <row r="366" spans="1:10" s="26" customFormat="1" ht="12.75" hidden="1" customHeight="1">
      <c r="A366" s="31">
        <v>357</v>
      </c>
      <c r="B366" s="4">
        <v>801</v>
      </c>
      <c r="C366" s="5" t="s">
        <v>212</v>
      </c>
      <c r="D366" s="5" t="s">
        <v>199</v>
      </c>
      <c r="E366" s="8" t="s">
        <v>200</v>
      </c>
      <c r="F366" s="41">
        <v>7394.2</v>
      </c>
      <c r="G366" s="41">
        <v>7394.2</v>
      </c>
      <c r="H366" s="41">
        <f t="shared" si="12"/>
        <v>100</v>
      </c>
      <c r="I366" s="43"/>
      <c r="J366" s="43"/>
    </row>
    <row r="367" spans="1:10" ht="14.25" hidden="1" customHeight="1">
      <c r="A367" s="31">
        <v>358</v>
      </c>
      <c r="B367" s="4">
        <v>801</v>
      </c>
      <c r="C367" s="5">
        <v>4429900</v>
      </c>
      <c r="D367" s="5" t="s">
        <v>223</v>
      </c>
      <c r="E367" s="8" t="s">
        <v>224</v>
      </c>
      <c r="F367" s="39">
        <v>620.79999999999995</v>
      </c>
      <c r="G367" s="39">
        <v>620.79999999999995</v>
      </c>
      <c r="H367" s="39">
        <f t="shared" si="12"/>
        <v>100</v>
      </c>
      <c r="J367" s="43"/>
    </row>
    <row r="368" spans="1:10" ht="12.75" hidden="1" customHeight="1">
      <c r="A368" s="31">
        <v>359</v>
      </c>
      <c r="B368" s="2">
        <v>801</v>
      </c>
      <c r="C368" s="3" t="s">
        <v>127</v>
      </c>
      <c r="D368" s="3"/>
      <c r="E368" s="6" t="s">
        <v>126</v>
      </c>
      <c r="F368" s="37">
        <f>F369</f>
        <v>531.6</v>
      </c>
      <c r="G368" s="37">
        <f>G369</f>
        <v>531.6</v>
      </c>
      <c r="H368" s="37">
        <f t="shared" si="12"/>
        <v>100</v>
      </c>
      <c r="J368" s="43"/>
    </row>
    <row r="369" spans="1:10" ht="12.75" hidden="1" customHeight="1">
      <c r="A369" s="31">
        <v>360</v>
      </c>
      <c r="B369" s="2">
        <v>801</v>
      </c>
      <c r="C369" s="3" t="s">
        <v>128</v>
      </c>
      <c r="D369" s="3"/>
      <c r="E369" s="6" t="s">
        <v>129</v>
      </c>
      <c r="F369" s="40">
        <f>F370+F371</f>
        <v>531.6</v>
      </c>
      <c r="G369" s="40">
        <f>G370+G371</f>
        <v>531.6</v>
      </c>
      <c r="H369" s="40">
        <f t="shared" si="12"/>
        <v>100</v>
      </c>
      <c r="J369" s="43"/>
    </row>
    <row r="370" spans="1:10" hidden="1">
      <c r="A370" s="31">
        <v>361</v>
      </c>
      <c r="B370" s="4">
        <v>801</v>
      </c>
      <c r="C370" s="5" t="s">
        <v>128</v>
      </c>
      <c r="D370" s="5" t="s">
        <v>223</v>
      </c>
      <c r="E370" s="8" t="s">
        <v>224</v>
      </c>
      <c r="F370" s="59">
        <v>471.6</v>
      </c>
      <c r="G370" s="59">
        <v>471.6</v>
      </c>
      <c r="H370" s="59">
        <f t="shared" si="12"/>
        <v>100</v>
      </c>
      <c r="J370" s="43"/>
    </row>
    <row r="371" spans="1:10" hidden="1">
      <c r="A371" s="31">
        <v>362</v>
      </c>
      <c r="B371" s="4">
        <v>801</v>
      </c>
      <c r="C371" s="5" t="s">
        <v>128</v>
      </c>
      <c r="D371" s="5" t="s">
        <v>417</v>
      </c>
      <c r="E371" s="8" t="s">
        <v>418</v>
      </c>
      <c r="F371" s="59">
        <v>60</v>
      </c>
      <c r="G371" s="59">
        <v>60</v>
      </c>
      <c r="H371" s="59">
        <f t="shared" si="12"/>
        <v>100</v>
      </c>
      <c r="J371" s="43"/>
    </row>
    <row r="372" spans="1:10" s="27" customFormat="1" ht="64.5" hidden="1" customHeight="1">
      <c r="A372" s="31">
        <v>363</v>
      </c>
      <c r="B372" s="2">
        <v>801</v>
      </c>
      <c r="C372" s="3" t="s">
        <v>462</v>
      </c>
      <c r="D372" s="3"/>
      <c r="E372" s="6" t="s">
        <v>461</v>
      </c>
      <c r="F372" s="54">
        <f>F373</f>
        <v>220.9</v>
      </c>
      <c r="G372" s="54">
        <f>G373</f>
        <v>220.9</v>
      </c>
      <c r="H372" s="54">
        <f t="shared" si="12"/>
        <v>100</v>
      </c>
      <c r="I372" s="44"/>
      <c r="J372" s="44"/>
    </row>
    <row r="373" spans="1:10" hidden="1">
      <c r="A373" s="31">
        <v>364</v>
      </c>
      <c r="B373" s="4">
        <v>801</v>
      </c>
      <c r="C373" s="5" t="s">
        <v>462</v>
      </c>
      <c r="D373" s="5" t="s">
        <v>199</v>
      </c>
      <c r="E373" s="8" t="s">
        <v>200</v>
      </c>
      <c r="F373" s="59">
        <v>220.9</v>
      </c>
      <c r="G373" s="59">
        <v>220.9</v>
      </c>
      <c r="H373" s="59">
        <f t="shared" si="12"/>
        <v>100</v>
      </c>
      <c r="J373" s="43"/>
    </row>
    <row r="374" spans="1:10" s="27" customFormat="1" ht="19.5" hidden="1" customHeight="1">
      <c r="A374" s="31">
        <v>365</v>
      </c>
      <c r="B374" s="2">
        <v>801</v>
      </c>
      <c r="C374" s="3" t="s">
        <v>463</v>
      </c>
      <c r="D374" s="3"/>
      <c r="E374" s="6" t="s">
        <v>464</v>
      </c>
      <c r="F374" s="54">
        <f>F375</f>
        <v>2450</v>
      </c>
      <c r="G374" s="54">
        <f>G375</f>
        <v>2450</v>
      </c>
      <c r="H374" s="54">
        <f t="shared" si="12"/>
        <v>100</v>
      </c>
      <c r="I374" s="44"/>
      <c r="J374" s="44"/>
    </row>
    <row r="375" spans="1:10" hidden="1">
      <c r="A375" s="31">
        <v>366</v>
      </c>
      <c r="B375" s="4">
        <v>801</v>
      </c>
      <c r="C375" s="5" t="s">
        <v>463</v>
      </c>
      <c r="D375" s="5" t="s">
        <v>223</v>
      </c>
      <c r="E375" s="8" t="s">
        <v>224</v>
      </c>
      <c r="F375" s="59">
        <v>2450</v>
      </c>
      <c r="G375" s="59">
        <v>2450</v>
      </c>
      <c r="H375" s="59">
        <f t="shared" si="12"/>
        <v>100</v>
      </c>
      <c r="J375" s="43"/>
    </row>
    <row r="376" spans="1:10" hidden="1">
      <c r="A376" s="31">
        <v>367</v>
      </c>
      <c r="B376" s="2">
        <v>801</v>
      </c>
      <c r="C376" s="3" t="s">
        <v>82</v>
      </c>
      <c r="D376" s="3"/>
      <c r="E376" s="6" t="s">
        <v>102</v>
      </c>
      <c r="F376" s="40">
        <f>F383+F377+F380</f>
        <v>1420.8999999999999</v>
      </c>
      <c r="G376" s="40">
        <f>G383+G377+G380</f>
        <v>1420.8999999999999</v>
      </c>
      <c r="H376" s="40">
        <f t="shared" si="12"/>
        <v>100</v>
      </c>
      <c r="J376" s="43"/>
    </row>
    <row r="377" spans="1:10" ht="25.5" hidden="1">
      <c r="A377" s="31">
        <v>368</v>
      </c>
      <c r="B377" s="2">
        <v>801</v>
      </c>
      <c r="C377" s="3" t="s">
        <v>100</v>
      </c>
      <c r="D377" s="3"/>
      <c r="E377" s="6" t="s">
        <v>142</v>
      </c>
      <c r="F377" s="40">
        <f>F378+F379</f>
        <v>51.8</v>
      </c>
      <c r="G377" s="40">
        <f>G378+G379</f>
        <v>51.8</v>
      </c>
      <c r="H377" s="40">
        <f t="shared" si="12"/>
        <v>100</v>
      </c>
      <c r="J377" s="43"/>
    </row>
    <row r="378" spans="1:10" hidden="1">
      <c r="A378" s="31">
        <v>369</v>
      </c>
      <c r="B378" s="4">
        <v>801</v>
      </c>
      <c r="C378" s="5" t="s">
        <v>100</v>
      </c>
      <c r="D378" s="5" t="s">
        <v>199</v>
      </c>
      <c r="E378" s="8" t="s">
        <v>200</v>
      </c>
      <c r="F378" s="41">
        <v>25.9</v>
      </c>
      <c r="G378" s="41">
        <v>25.9</v>
      </c>
      <c r="H378" s="41">
        <f t="shared" si="12"/>
        <v>100</v>
      </c>
      <c r="J378" s="43"/>
    </row>
    <row r="379" spans="1:10" hidden="1">
      <c r="A379" s="31">
        <v>370</v>
      </c>
      <c r="B379" s="4">
        <v>801</v>
      </c>
      <c r="C379" s="5" t="s">
        <v>100</v>
      </c>
      <c r="D379" s="5" t="s">
        <v>417</v>
      </c>
      <c r="E379" s="8" t="s">
        <v>418</v>
      </c>
      <c r="F379" s="59">
        <v>25.9</v>
      </c>
      <c r="G379" s="59">
        <v>25.9</v>
      </c>
      <c r="H379" s="59">
        <f t="shared" si="12"/>
        <v>100</v>
      </c>
      <c r="J379" s="43"/>
    </row>
    <row r="380" spans="1:10" ht="25.5" hidden="1">
      <c r="A380" s="31">
        <v>371</v>
      </c>
      <c r="B380" s="2">
        <v>801</v>
      </c>
      <c r="C380" s="3" t="s">
        <v>133</v>
      </c>
      <c r="D380" s="3"/>
      <c r="E380" s="6" t="s">
        <v>143</v>
      </c>
      <c r="F380" s="38">
        <f>F381+F382</f>
        <v>105.1</v>
      </c>
      <c r="G380" s="38">
        <f>G381+G382</f>
        <v>105.1</v>
      </c>
      <c r="H380" s="38">
        <f t="shared" si="12"/>
        <v>100</v>
      </c>
      <c r="J380" s="43"/>
    </row>
    <row r="381" spans="1:10" s="26" customFormat="1" hidden="1">
      <c r="A381" s="31">
        <v>372</v>
      </c>
      <c r="B381" s="4">
        <v>801</v>
      </c>
      <c r="C381" s="13" t="s">
        <v>133</v>
      </c>
      <c r="D381" s="5" t="s">
        <v>223</v>
      </c>
      <c r="E381" s="8" t="s">
        <v>224</v>
      </c>
      <c r="F381" s="41">
        <v>96.1</v>
      </c>
      <c r="G381" s="41">
        <v>96.1</v>
      </c>
      <c r="H381" s="41">
        <f t="shared" si="12"/>
        <v>100</v>
      </c>
      <c r="I381" s="43"/>
      <c r="J381" s="43"/>
    </row>
    <row r="382" spans="1:10" s="26" customFormat="1" hidden="1">
      <c r="A382" s="31">
        <v>373</v>
      </c>
      <c r="B382" s="4">
        <v>801</v>
      </c>
      <c r="C382" s="13" t="s">
        <v>133</v>
      </c>
      <c r="D382" s="5" t="s">
        <v>417</v>
      </c>
      <c r="E382" s="8" t="s">
        <v>418</v>
      </c>
      <c r="F382" s="41">
        <v>9</v>
      </c>
      <c r="G382" s="41">
        <v>9</v>
      </c>
      <c r="H382" s="41">
        <f t="shared" si="12"/>
        <v>100</v>
      </c>
      <c r="I382" s="43"/>
      <c r="J382" s="43"/>
    </row>
    <row r="383" spans="1:10" ht="25.5" hidden="1">
      <c r="A383" s="31">
        <v>374</v>
      </c>
      <c r="B383" s="2">
        <v>801</v>
      </c>
      <c r="C383" s="3" t="s">
        <v>135</v>
      </c>
      <c r="D383" s="3"/>
      <c r="E383" s="6" t="s">
        <v>211</v>
      </c>
      <c r="F383" s="40">
        <f>F384</f>
        <v>1264</v>
      </c>
      <c r="G383" s="40">
        <f>G384</f>
        <v>1264</v>
      </c>
      <c r="H383" s="40">
        <f t="shared" si="12"/>
        <v>100</v>
      </c>
      <c r="J383" s="43"/>
    </row>
    <row r="384" spans="1:10" ht="25.5" hidden="1">
      <c r="A384" s="31">
        <v>375</v>
      </c>
      <c r="B384" s="4">
        <v>801</v>
      </c>
      <c r="C384" s="5" t="s">
        <v>135</v>
      </c>
      <c r="D384" s="5" t="s">
        <v>225</v>
      </c>
      <c r="E384" s="8" t="s">
        <v>255</v>
      </c>
      <c r="F384" s="39">
        <v>1264</v>
      </c>
      <c r="G384" s="39">
        <v>1264</v>
      </c>
      <c r="H384" s="39">
        <f t="shared" si="12"/>
        <v>100</v>
      </c>
      <c r="J384" s="43"/>
    </row>
    <row r="385" spans="1:10" s="27" customFormat="1" ht="25.5" hidden="1">
      <c r="A385" s="31">
        <v>376</v>
      </c>
      <c r="B385" s="2">
        <v>801</v>
      </c>
      <c r="C385" s="3" t="s">
        <v>176</v>
      </c>
      <c r="D385" s="3"/>
      <c r="E385" s="6" t="s">
        <v>175</v>
      </c>
      <c r="F385" s="55">
        <f>F386</f>
        <v>3212.4</v>
      </c>
      <c r="G385" s="55">
        <f>G386</f>
        <v>3212.4</v>
      </c>
      <c r="H385" s="55">
        <f t="shared" si="12"/>
        <v>100</v>
      </c>
      <c r="I385" s="44"/>
      <c r="J385" s="44"/>
    </row>
    <row r="386" spans="1:10" s="27" customFormat="1" ht="78.75" hidden="1" customHeight="1">
      <c r="A386" s="31">
        <v>377</v>
      </c>
      <c r="B386" s="2">
        <v>801</v>
      </c>
      <c r="C386" s="3" t="s">
        <v>177</v>
      </c>
      <c r="D386" s="3"/>
      <c r="E386" s="6" t="s">
        <v>178</v>
      </c>
      <c r="F386" s="54">
        <f>F387</f>
        <v>3212.4</v>
      </c>
      <c r="G386" s="54">
        <f>G387</f>
        <v>3212.4</v>
      </c>
      <c r="H386" s="54">
        <f t="shared" si="12"/>
        <v>100</v>
      </c>
      <c r="I386" s="44"/>
      <c r="J386" s="44"/>
    </row>
    <row r="387" spans="1:10" ht="25.5" hidden="1">
      <c r="A387" s="31">
        <v>378</v>
      </c>
      <c r="B387" s="4">
        <v>801</v>
      </c>
      <c r="C387" s="5" t="s">
        <v>177</v>
      </c>
      <c r="D387" s="5" t="s">
        <v>225</v>
      </c>
      <c r="E387" s="8" t="s">
        <v>255</v>
      </c>
      <c r="F387" s="39">
        <v>3212.4</v>
      </c>
      <c r="G387" s="39">
        <v>3212.4</v>
      </c>
      <c r="H387" s="39">
        <f t="shared" si="12"/>
        <v>100</v>
      </c>
      <c r="J387" s="43"/>
    </row>
    <row r="388" spans="1:10" s="27" customFormat="1" ht="25.5" hidden="1">
      <c r="A388" s="31">
        <v>379</v>
      </c>
      <c r="B388" s="2">
        <v>801</v>
      </c>
      <c r="C388" s="11" t="s">
        <v>179</v>
      </c>
      <c r="D388" s="11"/>
      <c r="E388" s="6" t="s">
        <v>180</v>
      </c>
      <c r="F388" s="54">
        <f>F389+F390</f>
        <v>2254.8000000000002</v>
      </c>
      <c r="G388" s="54">
        <f>G389+G390</f>
        <v>2254.8000000000002</v>
      </c>
      <c r="H388" s="54">
        <f t="shared" si="12"/>
        <v>100</v>
      </c>
      <c r="I388" s="44"/>
      <c r="J388" s="44"/>
    </row>
    <row r="389" spans="1:10" hidden="1">
      <c r="A389" s="31">
        <v>380</v>
      </c>
      <c r="B389" s="4">
        <v>801</v>
      </c>
      <c r="C389" s="13" t="s">
        <v>179</v>
      </c>
      <c r="D389" s="5" t="s">
        <v>223</v>
      </c>
      <c r="E389" s="8" t="s">
        <v>224</v>
      </c>
      <c r="F389" s="39">
        <v>1985.8</v>
      </c>
      <c r="G389" s="39">
        <v>1985.8</v>
      </c>
      <c r="H389" s="39">
        <f t="shared" si="12"/>
        <v>100</v>
      </c>
      <c r="J389" s="43"/>
    </row>
    <row r="390" spans="1:10" hidden="1">
      <c r="A390" s="31">
        <v>381</v>
      </c>
      <c r="B390" s="4">
        <v>801</v>
      </c>
      <c r="C390" s="13" t="s">
        <v>179</v>
      </c>
      <c r="D390" s="5" t="s">
        <v>417</v>
      </c>
      <c r="E390" s="8" t="s">
        <v>418</v>
      </c>
      <c r="F390" s="39">
        <v>269</v>
      </c>
      <c r="G390" s="39">
        <v>269</v>
      </c>
      <c r="H390" s="39">
        <f t="shared" si="12"/>
        <v>100</v>
      </c>
      <c r="J390" s="43"/>
    </row>
    <row r="391" spans="1:10" ht="15.75">
      <c r="A391" s="31">
        <v>35</v>
      </c>
      <c r="B391" s="2">
        <v>1000</v>
      </c>
      <c r="C391" s="3"/>
      <c r="D391" s="3"/>
      <c r="E391" s="35" t="s">
        <v>56</v>
      </c>
      <c r="F391" s="167">
        <f>F392+F396+F429</f>
        <v>87988.400000000009</v>
      </c>
      <c r="G391" s="170">
        <f>G392+G396+G429</f>
        <v>75573</v>
      </c>
      <c r="H391" s="167">
        <f t="shared" si="12"/>
        <v>85.889730919075689</v>
      </c>
      <c r="J391" s="43"/>
    </row>
    <row r="392" spans="1:10" s="26" customFormat="1" ht="15">
      <c r="A392" s="156">
        <v>36</v>
      </c>
      <c r="B392" s="4">
        <v>1001</v>
      </c>
      <c r="C392" s="3"/>
      <c r="D392" s="3"/>
      <c r="E392" s="8" t="s">
        <v>76</v>
      </c>
      <c r="F392" s="168">
        <f t="shared" ref="F392:G394" si="13">F393</f>
        <v>6535</v>
      </c>
      <c r="G392" s="169">
        <v>6535</v>
      </c>
      <c r="H392" s="168">
        <f t="shared" si="12"/>
        <v>100</v>
      </c>
      <c r="I392" s="43"/>
      <c r="J392" s="43"/>
    </row>
    <row r="393" spans="1:10" ht="12.75" hidden="1" customHeight="1">
      <c r="A393" s="31">
        <v>384</v>
      </c>
      <c r="B393" s="2">
        <v>1001</v>
      </c>
      <c r="C393" s="3" t="s">
        <v>78</v>
      </c>
      <c r="D393" s="3"/>
      <c r="E393" s="6" t="s">
        <v>77</v>
      </c>
      <c r="F393" s="38">
        <f t="shared" si="13"/>
        <v>6535</v>
      </c>
      <c r="G393" s="38">
        <f t="shared" si="13"/>
        <v>6535</v>
      </c>
      <c r="H393" s="38">
        <f t="shared" si="12"/>
        <v>100</v>
      </c>
      <c r="J393" s="43"/>
    </row>
    <row r="394" spans="1:10" ht="12.75" hidden="1" customHeight="1">
      <c r="A394" s="31">
        <v>385</v>
      </c>
      <c r="B394" s="2">
        <v>1001</v>
      </c>
      <c r="C394" s="3" t="s">
        <v>79</v>
      </c>
      <c r="D394" s="3"/>
      <c r="E394" s="6" t="s">
        <v>57</v>
      </c>
      <c r="F394" s="38">
        <f t="shared" si="13"/>
        <v>6535</v>
      </c>
      <c r="G394" s="38">
        <f t="shared" si="13"/>
        <v>6535</v>
      </c>
      <c r="H394" s="38">
        <f t="shared" si="12"/>
        <v>100</v>
      </c>
      <c r="J394" s="43"/>
    </row>
    <row r="395" spans="1:10" ht="25.5" hidden="1">
      <c r="A395" s="31">
        <v>386</v>
      </c>
      <c r="B395" s="4">
        <v>1001</v>
      </c>
      <c r="C395" s="5">
        <v>4910100</v>
      </c>
      <c r="D395" s="13" t="s">
        <v>203</v>
      </c>
      <c r="E395" s="8" t="s">
        <v>204</v>
      </c>
      <c r="F395" s="39">
        <v>6535</v>
      </c>
      <c r="G395" s="39">
        <v>6535</v>
      </c>
      <c r="H395" s="39">
        <f t="shared" ref="H395:H458" si="14">G395/F395*100</f>
        <v>100</v>
      </c>
      <c r="J395" s="43"/>
    </row>
    <row r="396" spans="1:10" s="26" customFormat="1" ht="15">
      <c r="A396" s="156">
        <v>37</v>
      </c>
      <c r="B396" s="4">
        <v>1003</v>
      </c>
      <c r="C396" s="3"/>
      <c r="D396" s="3"/>
      <c r="E396" s="8" t="s">
        <v>59</v>
      </c>
      <c r="F396" s="168">
        <f>F407+F410+F412+F414+F416+F421+F424+F397+F399+F404</f>
        <v>76262.600000000006</v>
      </c>
      <c r="G396" s="169">
        <v>64270.1</v>
      </c>
      <c r="H396" s="168">
        <f t="shared" si="14"/>
        <v>84.274729684012868</v>
      </c>
      <c r="I396" s="99"/>
      <c r="J396" s="43"/>
    </row>
    <row r="397" spans="1:10" ht="12.75" hidden="1" customHeight="1">
      <c r="A397" s="31">
        <v>388</v>
      </c>
      <c r="B397" s="2">
        <v>1003</v>
      </c>
      <c r="C397" s="3" t="s">
        <v>390</v>
      </c>
      <c r="D397" s="3"/>
      <c r="E397" s="6" t="s">
        <v>391</v>
      </c>
      <c r="F397" s="38">
        <f>F398</f>
        <v>1302</v>
      </c>
      <c r="G397" s="38">
        <f>G398</f>
        <v>1302</v>
      </c>
      <c r="H397" s="38">
        <f t="shared" si="14"/>
        <v>100</v>
      </c>
      <c r="J397" s="43"/>
    </row>
    <row r="398" spans="1:10" ht="25.5" hidden="1">
      <c r="A398" s="31">
        <v>389</v>
      </c>
      <c r="B398" s="4">
        <v>1003</v>
      </c>
      <c r="C398" s="5" t="s">
        <v>390</v>
      </c>
      <c r="D398" s="13" t="s">
        <v>203</v>
      </c>
      <c r="E398" s="8" t="s">
        <v>204</v>
      </c>
      <c r="F398" s="41">
        <v>1302</v>
      </c>
      <c r="G398" s="41">
        <v>1302</v>
      </c>
      <c r="H398" s="41">
        <f t="shared" si="14"/>
        <v>100</v>
      </c>
      <c r="J398" s="43"/>
    </row>
    <row r="399" spans="1:10" ht="25.5" hidden="1">
      <c r="A399" s="31">
        <v>390</v>
      </c>
      <c r="B399" s="2">
        <v>1003</v>
      </c>
      <c r="C399" s="3" t="s">
        <v>419</v>
      </c>
      <c r="D399" s="3"/>
      <c r="E399" s="6" t="s">
        <v>422</v>
      </c>
      <c r="F399" s="97">
        <f>F400+F402</f>
        <v>2300</v>
      </c>
      <c r="G399" s="97">
        <f>G400+G402</f>
        <v>2300</v>
      </c>
      <c r="H399" s="97">
        <f t="shared" si="14"/>
        <v>100</v>
      </c>
      <c r="J399" s="43"/>
    </row>
    <row r="400" spans="1:10" ht="25.5" hidden="1">
      <c r="A400" s="31">
        <v>391</v>
      </c>
      <c r="B400" s="2">
        <v>1003</v>
      </c>
      <c r="C400" s="3" t="s">
        <v>420</v>
      </c>
      <c r="D400" s="3"/>
      <c r="E400" s="6" t="s">
        <v>188</v>
      </c>
      <c r="F400" s="95">
        <f>F401</f>
        <v>1633.8</v>
      </c>
      <c r="G400" s="95">
        <f>G401</f>
        <v>1633.8</v>
      </c>
      <c r="H400" s="95">
        <f t="shared" si="14"/>
        <v>100</v>
      </c>
      <c r="J400" s="43"/>
    </row>
    <row r="401" spans="1:10" ht="25.5" hidden="1">
      <c r="A401" s="31">
        <v>392</v>
      </c>
      <c r="B401" s="4">
        <v>1003</v>
      </c>
      <c r="C401" s="5" t="s">
        <v>420</v>
      </c>
      <c r="D401" s="5" t="s">
        <v>203</v>
      </c>
      <c r="E401" s="8" t="s">
        <v>204</v>
      </c>
      <c r="F401" s="98">
        <v>1633.8</v>
      </c>
      <c r="G401" s="98">
        <v>1633.8</v>
      </c>
      <c r="H401" s="98">
        <f t="shared" si="14"/>
        <v>100</v>
      </c>
      <c r="J401" s="43"/>
    </row>
    <row r="402" spans="1:10" ht="25.5" hidden="1">
      <c r="A402" s="31">
        <v>393</v>
      </c>
      <c r="B402" s="2">
        <v>1003</v>
      </c>
      <c r="C402" s="3" t="s">
        <v>421</v>
      </c>
      <c r="D402" s="3"/>
      <c r="E402" s="6" t="s">
        <v>150</v>
      </c>
      <c r="F402" s="95">
        <f>F403</f>
        <v>666.2</v>
      </c>
      <c r="G402" s="95">
        <f>G403</f>
        <v>666.2</v>
      </c>
      <c r="H402" s="95">
        <f t="shared" si="14"/>
        <v>100</v>
      </c>
      <c r="J402" s="43"/>
    </row>
    <row r="403" spans="1:10" ht="26.25" hidden="1" customHeight="1">
      <c r="A403" s="31">
        <v>394</v>
      </c>
      <c r="B403" s="4">
        <v>1003</v>
      </c>
      <c r="C403" s="5" t="s">
        <v>421</v>
      </c>
      <c r="D403" s="5" t="s">
        <v>203</v>
      </c>
      <c r="E403" s="8" t="s">
        <v>204</v>
      </c>
      <c r="F403" s="98">
        <v>666.2</v>
      </c>
      <c r="G403" s="98">
        <v>666.2</v>
      </c>
      <c r="H403" s="98">
        <f t="shared" si="14"/>
        <v>100</v>
      </c>
      <c r="J403" s="43"/>
    </row>
    <row r="404" spans="1:10" s="27" customFormat="1" ht="12.75" hidden="1" customHeight="1">
      <c r="A404" s="31">
        <v>395</v>
      </c>
      <c r="B404" s="2">
        <v>1003</v>
      </c>
      <c r="C404" s="3" t="s">
        <v>475</v>
      </c>
      <c r="D404" s="3"/>
      <c r="E404" s="6" t="s">
        <v>481</v>
      </c>
      <c r="F404" s="114">
        <f>F405</f>
        <v>247.9</v>
      </c>
      <c r="G404" s="114">
        <f>G405</f>
        <v>247.9</v>
      </c>
      <c r="H404" s="114">
        <f t="shared" si="14"/>
        <v>100</v>
      </c>
      <c r="I404" s="44"/>
      <c r="J404" s="44"/>
    </row>
    <row r="405" spans="1:10" s="27" customFormat="1" ht="12.75" hidden="1" customHeight="1">
      <c r="A405" s="31">
        <v>396</v>
      </c>
      <c r="B405" s="2">
        <v>1003</v>
      </c>
      <c r="C405" s="3" t="s">
        <v>476</v>
      </c>
      <c r="D405" s="3"/>
      <c r="E405" s="6" t="s">
        <v>482</v>
      </c>
      <c r="F405" s="95">
        <f>F406</f>
        <v>247.9</v>
      </c>
      <c r="G405" s="95">
        <f>G406</f>
        <v>247.9</v>
      </c>
      <c r="H405" s="95">
        <f t="shared" si="14"/>
        <v>100</v>
      </c>
      <c r="I405" s="44"/>
      <c r="J405" s="44"/>
    </row>
    <row r="406" spans="1:10" ht="25.5" hidden="1">
      <c r="A406" s="31">
        <v>397</v>
      </c>
      <c r="B406" s="4">
        <v>1003</v>
      </c>
      <c r="C406" s="5" t="s">
        <v>476</v>
      </c>
      <c r="D406" s="5" t="s">
        <v>203</v>
      </c>
      <c r="E406" s="8" t="s">
        <v>204</v>
      </c>
      <c r="F406" s="98">
        <v>247.9</v>
      </c>
      <c r="G406" s="98">
        <v>247.9</v>
      </c>
      <c r="H406" s="98">
        <f t="shared" si="14"/>
        <v>100</v>
      </c>
      <c r="J406" s="43"/>
    </row>
    <row r="407" spans="1:10" ht="12.75" hidden="1" customHeight="1">
      <c r="A407" s="31">
        <v>398</v>
      </c>
      <c r="B407" s="2">
        <v>1003</v>
      </c>
      <c r="C407" s="65" t="s">
        <v>80</v>
      </c>
      <c r="D407" s="3"/>
      <c r="E407" s="6" t="s">
        <v>60</v>
      </c>
      <c r="F407" s="38">
        <f>F408</f>
        <v>12907</v>
      </c>
      <c r="G407" s="38">
        <f>G408</f>
        <v>12907</v>
      </c>
      <c r="H407" s="38">
        <f t="shared" si="14"/>
        <v>100</v>
      </c>
      <c r="J407" s="43"/>
    </row>
    <row r="408" spans="1:10" ht="25.5" hidden="1" customHeight="1">
      <c r="A408" s="31">
        <v>399</v>
      </c>
      <c r="B408" s="2">
        <v>1003</v>
      </c>
      <c r="C408" s="65" t="s">
        <v>106</v>
      </c>
      <c r="D408" s="3"/>
      <c r="E408" s="6" t="s">
        <v>107</v>
      </c>
      <c r="F408" s="54">
        <f>F409</f>
        <v>12907</v>
      </c>
      <c r="G408" s="54">
        <f>G409</f>
        <v>12907</v>
      </c>
      <c r="H408" s="54">
        <f t="shared" si="14"/>
        <v>100</v>
      </c>
      <c r="J408" s="43"/>
    </row>
    <row r="409" spans="1:10" ht="12.75" hidden="1" customHeight="1">
      <c r="A409" s="31">
        <v>400</v>
      </c>
      <c r="B409" s="4">
        <v>1003</v>
      </c>
      <c r="C409" s="5" t="s">
        <v>106</v>
      </c>
      <c r="D409" s="5" t="s">
        <v>201</v>
      </c>
      <c r="E409" s="8" t="s">
        <v>202</v>
      </c>
      <c r="F409" s="41">
        <v>12907</v>
      </c>
      <c r="G409" s="41">
        <v>12907</v>
      </c>
      <c r="H409" s="41">
        <f t="shared" si="14"/>
        <v>100</v>
      </c>
      <c r="J409" s="43"/>
    </row>
    <row r="410" spans="1:10" ht="38.25" hidden="1">
      <c r="A410" s="31">
        <v>401</v>
      </c>
      <c r="B410" s="2">
        <v>1003</v>
      </c>
      <c r="C410" s="3" t="s">
        <v>259</v>
      </c>
      <c r="D410" s="3"/>
      <c r="E410" s="6" t="s">
        <v>343</v>
      </c>
      <c r="F410" s="54">
        <f>F411</f>
        <v>8411</v>
      </c>
      <c r="G410" s="54">
        <f>G411</f>
        <v>8411</v>
      </c>
      <c r="H410" s="54">
        <f t="shared" si="14"/>
        <v>100</v>
      </c>
      <c r="J410" s="43"/>
    </row>
    <row r="411" spans="1:10" ht="12.75" hidden="1" customHeight="1">
      <c r="A411" s="31">
        <v>402</v>
      </c>
      <c r="B411" s="4">
        <v>1003</v>
      </c>
      <c r="C411" s="5" t="s">
        <v>259</v>
      </c>
      <c r="D411" s="5" t="s">
        <v>201</v>
      </c>
      <c r="E411" s="8" t="s">
        <v>202</v>
      </c>
      <c r="F411" s="39">
        <v>8411</v>
      </c>
      <c r="G411" s="39">
        <v>8411</v>
      </c>
      <c r="H411" s="39">
        <f t="shared" si="14"/>
        <v>100</v>
      </c>
      <c r="J411" s="43"/>
    </row>
    <row r="412" spans="1:10" ht="54" hidden="1" customHeight="1">
      <c r="A412" s="31">
        <v>403</v>
      </c>
      <c r="B412" s="2">
        <v>1003</v>
      </c>
      <c r="C412" s="65" t="s">
        <v>261</v>
      </c>
      <c r="D412" s="3"/>
      <c r="E412" s="6" t="s">
        <v>108</v>
      </c>
      <c r="F412" s="54">
        <f>F413</f>
        <v>46001.2</v>
      </c>
      <c r="G412" s="54">
        <f>G413</f>
        <v>46001.2</v>
      </c>
      <c r="H412" s="54">
        <f t="shared" si="14"/>
        <v>100</v>
      </c>
      <c r="J412" s="43"/>
    </row>
    <row r="413" spans="1:10" ht="12.75" hidden="1" customHeight="1">
      <c r="A413" s="31">
        <v>404</v>
      </c>
      <c r="B413" s="4">
        <v>1003</v>
      </c>
      <c r="C413" s="5" t="s">
        <v>261</v>
      </c>
      <c r="D413" s="5" t="s">
        <v>201</v>
      </c>
      <c r="E413" s="8" t="s">
        <v>202</v>
      </c>
      <c r="F413" s="59">
        <v>46001.2</v>
      </c>
      <c r="G413" s="59">
        <v>46001.2</v>
      </c>
      <c r="H413" s="59">
        <f t="shared" si="14"/>
        <v>100</v>
      </c>
      <c r="J413" s="43"/>
    </row>
    <row r="414" spans="1:10" ht="38.25" hidden="1" customHeight="1">
      <c r="A414" s="31">
        <v>405</v>
      </c>
      <c r="B414" s="2">
        <v>1003</v>
      </c>
      <c r="C414" s="33" t="s">
        <v>139</v>
      </c>
      <c r="D414" s="3"/>
      <c r="E414" s="6" t="s">
        <v>138</v>
      </c>
      <c r="F414" s="38">
        <f>F415</f>
        <v>43.2</v>
      </c>
      <c r="G414" s="38">
        <f>G415</f>
        <v>43.2</v>
      </c>
      <c r="H414" s="38">
        <f t="shared" si="14"/>
        <v>100</v>
      </c>
      <c r="J414" s="43"/>
    </row>
    <row r="415" spans="1:10" hidden="1">
      <c r="A415" s="31">
        <v>406</v>
      </c>
      <c r="B415" s="4">
        <v>1003</v>
      </c>
      <c r="C415" s="46" t="s">
        <v>139</v>
      </c>
      <c r="D415" s="5" t="s">
        <v>201</v>
      </c>
      <c r="E415" s="8" t="s">
        <v>202</v>
      </c>
      <c r="F415" s="39">
        <v>43.2</v>
      </c>
      <c r="G415" s="39">
        <v>43.2</v>
      </c>
      <c r="H415" s="39">
        <f t="shared" si="14"/>
        <v>100</v>
      </c>
      <c r="J415" s="43"/>
    </row>
    <row r="416" spans="1:10" hidden="1">
      <c r="A416" s="31">
        <v>407</v>
      </c>
      <c r="B416" s="2">
        <v>1003</v>
      </c>
      <c r="C416" s="11" t="s">
        <v>82</v>
      </c>
      <c r="D416" s="11"/>
      <c r="E416" s="6" t="s">
        <v>102</v>
      </c>
      <c r="F416" s="37">
        <f>F419+F417</f>
        <v>822.6</v>
      </c>
      <c r="G416" s="37">
        <f>G419+G417</f>
        <v>822.6</v>
      </c>
      <c r="H416" s="37">
        <f t="shared" si="14"/>
        <v>100</v>
      </c>
      <c r="J416" s="43"/>
    </row>
    <row r="417" spans="1:10" ht="25.5" hidden="1">
      <c r="A417" s="31">
        <v>408</v>
      </c>
      <c r="B417" s="2">
        <v>1003</v>
      </c>
      <c r="C417" s="11" t="s">
        <v>103</v>
      </c>
      <c r="D417" s="11"/>
      <c r="E417" s="6" t="s">
        <v>205</v>
      </c>
      <c r="F417" s="40">
        <f>F418</f>
        <v>490</v>
      </c>
      <c r="G417" s="40">
        <f>G418</f>
        <v>490</v>
      </c>
      <c r="H417" s="40">
        <f t="shared" si="14"/>
        <v>100</v>
      </c>
      <c r="J417" s="43"/>
    </row>
    <row r="418" spans="1:10" ht="25.5" hidden="1">
      <c r="A418" s="31">
        <v>409</v>
      </c>
      <c r="B418" s="4">
        <v>1003</v>
      </c>
      <c r="C418" s="13" t="s">
        <v>103</v>
      </c>
      <c r="D418" s="13" t="s">
        <v>203</v>
      </c>
      <c r="E418" s="8" t="s">
        <v>204</v>
      </c>
      <c r="F418" s="39">
        <v>490</v>
      </c>
      <c r="G418" s="39">
        <v>490</v>
      </c>
      <c r="H418" s="39">
        <f t="shared" si="14"/>
        <v>100</v>
      </c>
      <c r="J418" s="43"/>
    </row>
    <row r="419" spans="1:10" ht="25.5" hidden="1">
      <c r="A419" s="31">
        <v>410</v>
      </c>
      <c r="B419" s="2">
        <v>1003</v>
      </c>
      <c r="C419" s="11" t="s">
        <v>101</v>
      </c>
      <c r="D419" s="11"/>
      <c r="E419" s="6" t="s">
        <v>207</v>
      </c>
      <c r="F419" s="37">
        <f>F420</f>
        <v>332.6</v>
      </c>
      <c r="G419" s="37">
        <f>G420</f>
        <v>332.6</v>
      </c>
      <c r="H419" s="37">
        <f t="shared" si="14"/>
        <v>100</v>
      </c>
      <c r="J419" s="43"/>
    </row>
    <row r="420" spans="1:10" ht="25.5" hidden="1">
      <c r="A420" s="31">
        <v>411</v>
      </c>
      <c r="B420" s="4">
        <v>1003</v>
      </c>
      <c r="C420" s="13" t="s">
        <v>101</v>
      </c>
      <c r="D420" s="13" t="s">
        <v>203</v>
      </c>
      <c r="E420" s="8" t="s">
        <v>204</v>
      </c>
      <c r="F420" s="39">
        <v>332.6</v>
      </c>
      <c r="G420" s="39">
        <v>332.6</v>
      </c>
      <c r="H420" s="39">
        <f t="shared" si="14"/>
        <v>100</v>
      </c>
      <c r="J420" s="43"/>
    </row>
    <row r="421" spans="1:10" s="27" customFormat="1" ht="25.5" hidden="1">
      <c r="A421" s="31">
        <v>412</v>
      </c>
      <c r="B421" s="2">
        <v>1003</v>
      </c>
      <c r="C421" s="3" t="s">
        <v>208</v>
      </c>
      <c r="D421" s="3"/>
      <c r="E421" s="6" t="s">
        <v>210</v>
      </c>
      <c r="F421" s="55">
        <f>F422</f>
        <v>333.1</v>
      </c>
      <c r="G421" s="55">
        <f>G422</f>
        <v>333.1</v>
      </c>
      <c r="H421" s="55">
        <f t="shared" si="14"/>
        <v>100</v>
      </c>
      <c r="I421" s="44"/>
      <c r="J421" s="44"/>
    </row>
    <row r="422" spans="1:10" hidden="1">
      <c r="A422" s="31">
        <v>413</v>
      </c>
      <c r="B422" s="2">
        <v>1003</v>
      </c>
      <c r="C422" s="3" t="s">
        <v>161</v>
      </c>
      <c r="D422" s="3"/>
      <c r="E422" s="52" t="s">
        <v>209</v>
      </c>
      <c r="F422" s="54">
        <f>F423</f>
        <v>333.1</v>
      </c>
      <c r="G422" s="54">
        <f>G423</f>
        <v>333.1</v>
      </c>
      <c r="H422" s="54">
        <f t="shared" si="14"/>
        <v>100</v>
      </c>
      <c r="J422" s="43"/>
    </row>
    <row r="423" spans="1:10" ht="25.5" hidden="1">
      <c r="A423" s="31">
        <v>414</v>
      </c>
      <c r="B423" s="4">
        <v>1003</v>
      </c>
      <c r="C423" s="5" t="s">
        <v>161</v>
      </c>
      <c r="D423" s="13" t="s">
        <v>203</v>
      </c>
      <c r="E423" s="8" t="s">
        <v>204</v>
      </c>
      <c r="F423" s="41">
        <v>333.1</v>
      </c>
      <c r="G423" s="41">
        <v>333.1</v>
      </c>
      <c r="H423" s="41">
        <f t="shared" si="14"/>
        <v>100</v>
      </c>
      <c r="J423" s="43"/>
    </row>
    <row r="424" spans="1:10" s="27" customFormat="1" ht="38.25" hidden="1">
      <c r="A424" s="31">
        <v>415</v>
      </c>
      <c r="B424" s="2">
        <v>1003</v>
      </c>
      <c r="C424" s="3" t="s">
        <v>254</v>
      </c>
      <c r="D424" s="11"/>
      <c r="E424" s="6" t="s">
        <v>492</v>
      </c>
      <c r="F424" s="55">
        <f>F425+F427</f>
        <v>3894.6</v>
      </c>
      <c r="G424" s="55">
        <f>G425+G427</f>
        <v>3894.6</v>
      </c>
      <c r="H424" s="55">
        <f t="shared" si="14"/>
        <v>100</v>
      </c>
      <c r="I424" s="44"/>
      <c r="J424" s="44"/>
    </row>
    <row r="425" spans="1:10" s="27" customFormat="1" ht="38.25" hidden="1" customHeight="1">
      <c r="A425" s="31">
        <v>416</v>
      </c>
      <c r="B425" s="2">
        <v>1003</v>
      </c>
      <c r="C425" s="3" t="s">
        <v>187</v>
      </c>
      <c r="D425" s="3"/>
      <c r="E425" s="6" t="s">
        <v>188</v>
      </c>
      <c r="F425" s="54">
        <f>F426</f>
        <v>2974.5</v>
      </c>
      <c r="G425" s="54">
        <f>G426</f>
        <v>2974.5</v>
      </c>
      <c r="H425" s="54">
        <f t="shared" si="14"/>
        <v>100</v>
      </c>
      <c r="I425" s="44"/>
      <c r="J425" s="44"/>
    </row>
    <row r="426" spans="1:10" ht="25.5" hidden="1">
      <c r="A426" s="31">
        <v>417</v>
      </c>
      <c r="B426" s="4">
        <v>1003</v>
      </c>
      <c r="C426" s="5" t="s">
        <v>187</v>
      </c>
      <c r="D426" s="13" t="s">
        <v>203</v>
      </c>
      <c r="E426" s="8" t="s">
        <v>204</v>
      </c>
      <c r="F426" s="41">
        <v>2974.5</v>
      </c>
      <c r="G426" s="41">
        <v>2974.5</v>
      </c>
      <c r="H426" s="41">
        <f t="shared" si="14"/>
        <v>100</v>
      </c>
      <c r="J426" s="43"/>
    </row>
    <row r="427" spans="1:10" s="27" customFormat="1" ht="25.5" hidden="1">
      <c r="A427" s="31">
        <v>418</v>
      </c>
      <c r="B427" s="2">
        <v>1003</v>
      </c>
      <c r="C427" s="3" t="s">
        <v>189</v>
      </c>
      <c r="D427" s="3"/>
      <c r="E427" s="6" t="s">
        <v>150</v>
      </c>
      <c r="F427" s="54">
        <f>F428</f>
        <v>920.1</v>
      </c>
      <c r="G427" s="54">
        <f>G428</f>
        <v>920.1</v>
      </c>
      <c r="H427" s="54">
        <f t="shared" si="14"/>
        <v>100</v>
      </c>
      <c r="I427" s="44"/>
      <c r="J427" s="44"/>
    </row>
    <row r="428" spans="1:10" ht="25.5" hidden="1">
      <c r="A428" s="31">
        <v>419</v>
      </c>
      <c r="B428" s="4">
        <v>1003</v>
      </c>
      <c r="C428" s="5" t="s">
        <v>189</v>
      </c>
      <c r="D428" s="13" t="s">
        <v>203</v>
      </c>
      <c r="E428" s="8" t="s">
        <v>204</v>
      </c>
      <c r="F428" s="41">
        <v>920.1</v>
      </c>
      <c r="G428" s="41">
        <v>920.1</v>
      </c>
      <c r="H428" s="41">
        <f t="shared" si="14"/>
        <v>100</v>
      </c>
      <c r="J428" s="43"/>
    </row>
    <row r="429" spans="1:10" s="26" customFormat="1" ht="15">
      <c r="A429" s="156">
        <v>38</v>
      </c>
      <c r="B429" s="4">
        <v>1006</v>
      </c>
      <c r="C429" s="11"/>
      <c r="D429" s="11"/>
      <c r="E429" s="8" t="s">
        <v>149</v>
      </c>
      <c r="F429" s="168">
        <f>F432+F435+F430</f>
        <v>5190.8</v>
      </c>
      <c r="G429" s="169">
        <v>4767.8999999999996</v>
      </c>
      <c r="H429" s="168">
        <f t="shared" si="14"/>
        <v>91.852893580950905</v>
      </c>
      <c r="I429" s="43"/>
      <c r="J429" s="43"/>
    </row>
    <row r="430" spans="1:10" ht="26.25" hidden="1" customHeight="1">
      <c r="A430" s="31">
        <v>421</v>
      </c>
      <c r="B430" s="2">
        <v>1006</v>
      </c>
      <c r="C430" s="65" t="s">
        <v>477</v>
      </c>
      <c r="D430" s="3"/>
      <c r="E430" s="6" t="s">
        <v>480</v>
      </c>
      <c r="F430" s="55">
        <f>F431</f>
        <v>30</v>
      </c>
      <c r="G430" s="55">
        <f>G431</f>
        <v>30</v>
      </c>
      <c r="H430" s="55">
        <f t="shared" si="14"/>
        <v>100</v>
      </c>
      <c r="J430" s="43"/>
    </row>
    <row r="431" spans="1:10" s="26" customFormat="1" ht="25.5" hidden="1">
      <c r="A431" s="31">
        <v>422</v>
      </c>
      <c r="B431" s="4">
        <v>1006</v>
      </c>
      <c r="C431" s="60" t="s">
        <v>477</v>
      </c>
      <c r="D431" s="5" t="s">
        <v>478</v>
      </c>
      <c r="E431" s="8" t="s">
        <v>479</v>
      </c>
      <c r="F431" s="62">
        <v>30</v>
      </c>
      <c r="G431" s="62">
        <v>30</v>
      </c>
      <c r="H431" s="62">
        <f t="shared" si="14"/>
        <v>100</v>
      </c>
      <c r="I431" s="43"/>
      <c r="J431" s="43"/>
    </row>
    <row r="432" spans="1:10" ht="38.25" hidden="1">
      <c r="A432" s="31">
        <v>423</v>
      </c>
      <c r="B432" s="2">
        <v>1006</v>
      </c>
      <c r="C432" s="65" t="s">
        <v>259</v>
      </c>
      <c r="D432" s="3"/>
      <c r="E432" s="6" t="s">
        <v>260</v>
      </c>
      <c r="F432" s="54">
        <f>F433+F434</f>
        <v>796</v>
      </c>
      <c r="G432" s="54">
        <f>G433+G434</f>
        <v>796</v>
      </c>
      <c r="H432" s="54">
        <f t="shared" si="14"/>
        <v>100</v>
      </c>
      <c r="J432" s="43"/>
    </row>
    <row r="433" spans="1:10" hidden="1">
      <c r="A433" s="31">
        <v>424</v>
      </c>
      <c r="B433" s="4">
        <v>1006</v>
      </c>
      <c r="C433" s="5" t="s">
        <v>259</v>
      </c>
      <c r="D433" s="5" t="s">
        <v>199</v>
      </c>
      <c r="E433" s="8" t="s">
        <v>200</v>
      </c>
      <c r="F433" s="59">
        <v>783.7</v>
      </c>
      <c r="G433" s="59">
        <v>783.7</v>
      </c>
      <c r="H433" s="59">
        <f t="shared" si="14"/>
        <v>100</v>
      </c>
      <c r="J433" s="43"/>
    </row>
    <row r="434" spans="1:10" hidden="1">
      <c r="A434" s="31">
        <v>425</v>
      </c>
      <c r="B434" s="4">
        <v>1006</v>
      </c>
      <c r="C434" s="5" t="s">
        <v>259</v>
      </c>
      <c r="D434" s="5" t="s">
        <v>223</v>
      </c>
      <c r="E434" s="8" t="s">
        <v>224</v>
      </c>
      <c r="F434" s="39">
        <v>12.3</v>
      </c>
      <c r="G434" s="39">
        <v>12.3</v>
      </c>
      <c r="H434" s="39">
        <f t="shared" si="14"/>
        <v>100</v>
      </c>
      <c r="J434" s="43"/>
    </row>
    <row r="435" spans="1:10" ht="51" hidden="1">
      <c r="A435" s="31">
        <v>426</v>
      </c>
      <c r="B435" s="2">
        <v>1006</v>
      </c>
      <c r="C435" s="65" t="s">
        <v>261</v>
      </c>
      <c r="D435" s="3"/>
      <c r="E435" s="6" t="s">
        <v>108</v>
      </c>
      <c r="F435" s="54">
        <f>F436+F437</f>
        <v>4364.8</v>
      </c>
      <c r="G435" s="54">
        <f>G436+G437</f>
        <v>4364.8</v>
      </c>
      <c r="H435" s="54">
        <f t="shared" si="14"/>
        <v>100</v>
      </c>
      <c r="J435" s="43"/>
    </row>
    <row r="436" spans="1:10" hidden="1">
      <c r="A436" s="31">
        <v>427</v>
      </c>
      <c r="B436" s="4">
        <v>1006</v>
      </c>
      <c r="C436" s="5" t="s">
        <v>261</v>
      </c>
      <c r="D436" s="5" t="s">
        <v>199</v>
      </c>
      <c r="E436" s="8" t="s">
        <v>200</v>
      </c>
      <c r="F436" s="59">
        <v>3088</v>
      </c>
      <c r="G436" s="59">
        <v>3088</v>
      </c>
      <c r="H436" s="59">
        <f t="shared" si="14"/>
        <v>100</v>
      </c>
      <c r="J436" s="43"/>
    </row>
    <row r="437" spans="1:10" hidden="1">
      <c r="A437" s="31">
        <v>428</v>
      </c>
      <c r="B437" s="4">
        <v>1006</v>
      </c>
      <c r="C437" s="5" t="s">
        <v>261</v>
      </c>
      <c r="D437" s="5" t="s">
        <v>223</v>
      </c>
      <c r="E437" s="8" t="s">
        <v>224</v>
      </c>
      <c r="F437" s="39">
        <v>1276.8</v>
      </c>
      <c r="G437" s="39">
        <v>1276.8</v>
      </c>
      <c r="H437" s="39">
        <f t="shared" si="14"/>
        <v>100</v>
      </c>
      <c r="J437" s="43"/>
    </row>
    <row r="438" spans="1:10" ht="15.75">
      <c r="A438" s="31">
        <v>39</v>
      </c>
      <c r="B438" s="2">
        <v>1100</v>
      </c>
      <c r="C438" s="11"/>
      <c r="D438" s="11"/>
      <c r="E438" s="35" t="s">
        <v>92</v>
      </c>
      <c r="F438" s="167">
        <f>F439</f>
        <v>37434.400000000001</v>
      </c>
      <c r="G438" s="170">
        <f>G439</f>
        <v>37315.9</v>
      </c>
      <c r="H438" s="167">
        <f t="shared" si="14"/>
        <v>99.683446241959274</v>
      </c>
      <c r="J438" s="43"/>
    </row>
    <row r="439" spans="1:10" s="26" customFormat="1" ht="15">
      <c r="A439" s="156">
        <v>40</v>
      </c>
      <c r="B439" s="4">
        <v>1102</v>
      </c>
      <c r="C439" s="11"/>
      <c r="D439" s="11"/>
      <c r="E439" s="8" t="s">
        <v>141</v>
      </c>
      <c r="F439" s="168">
        <f>F452+F440+F447+F445</f>
        <v>37434.400000000001</v>
      </c>
      <c r="G439" s="169">
        <v>37315.9</v>
      </c>
      <c r="H439" s="168">
        <f t="shared" si="14"/>
        <v>99.683446241959274</v>
      </c>
      <c r="I439" s="43"/>
      <c r="J439" s="43"/>
    </row>
    <row r="440" spans="1:10" ht="12.75" hidden="1" customHeight="1">
      <c r="A440" s="31">
        <v>431</v>
      </c>
      <c r="B440" s="2">
        <v>1102</v>
      </c>
      <c r="C440" s="3">
        <v>4820000</v>
      </c>
      <c r="D440" s="3"/>
      <c r="E440" s="6" t="s">
        <v>55</v>
      </c>
      <c r="F440" s="40">
        <f>F442+F441+F443+F444</f>
        <v>7976</v>
      </c>
      <c r="G440" s="40">
        <f>G442+G441+G443+G444</f>
        <v>7976</v>
      </c>
      <c r="H440" s="40">
        <f t="shared" si="14"/>
        <v>100</v>
      </c>
      <c r="J440" s="43"/>
    </row>
    <row r="441" spans="1:10" s="26" customFormat="1" ht="12.75" hidden="1" customHeight="1">
      <c r="A441" s="31">
        <v>432</v>
      </c>
      <c r="B441" s="4">
        <v>1102</v>
      </c>
      <c r="C441" s="5" t="s">
        <v>356</v>
      </c>
      <c r="D441" s="5" t="s">
        <v>199</v>
      </c>
      <c r="E441" s="8" t="s">
        <v>200</v>
      </c>
      <c r="F441" s="41">
        <v>3259.3</v>
      </c>
      <c r="G441" s="41">
        <v>3259.3</v>
      </c>
      <c r="H441" s="41">
        <f t="shared" si="14"/>
        <v>100</v>
      </c>
      <c r="I441" s="43"/>
      <c r="J441" s="43"/>
    </row>
    <row r="442" spans="1:10" s="34" customFormat="1" hidden="1">
      <c r="A442" s="31">
        <v>433</v>
      </c>
      <c r="B442" s="4">
        <v>1102</v>
      </c>
      <c r="C442" s="5">
        <v>4829900</v>
      </c>
      <c r="D442" s="5" t="s">
        <v>223</v>
      </c>
      <c r="E442" s="8" t="s">
        <v>224</v>
      </c>
      <c r="F442" s="64">
        <v>1276.0999999999999</v>
      </c>
      <c r="G442" s="64">
        <v>1276.0999999999999</v>
      </c>
      <c r="H442" s="64">
        <f t="shared" si="14"/>
        <v>100</v>
      </c>
      <c r="I442" s="43"/>
      <c r="J442" s="43"/>
    </row>
    <row r="443" spans="1:10" s="26" customFormat="1" ht="38.25" hidden="1">
      <c r="A443" s="31">
        <v>434</v>
      </c>
      <c r="B443" s="4">
        <v>1102</v>
      </c>
      <c r="C443" s="5">
        <v>4829900</v>
      </c>
      <c r="D443" s="5" t="s">
        <v>414</v>
      </c>
      <c r="E443" s="8" t="s">
        <v>415</v>
      </c>
      <c r="F443" s="62">
        <v>3240.6</v>
      </c>
      <c r="G443" s="62">
        <v>3240.6</v>
      </c>
      <c r="H443" s="62">
        <f t="shared" si="14"/>
        <v>100</v>
      </c>
      <c r="I443" s="43"/>
      <c r="J443" s="43"/>
    </row>
    <row r="444" spans="1:10" s="26" customFormat="1" hidden="1">
      <c r="A444" s="31">
        <v>435</v>
      </c>
      <c r="B444" s="4">
        <v>1102</v>
      </c>
      <c r="C444" s="5">
        <v>4829900</v>
      </c>
      <c r="D444" s="5" t="s">
        <v>417</v>
      </c>
      <c r="E444" s="8" t="s">
        <v>418</v>
      </c>
      <c r="F444" s="62">
        <v>200</v>
      </c>
      <c r="G444" s="62">
        <v>200</v>
      </c>
      <c r="H444" s="62">
        <f t="shared" si="14"/>
        <v>100</v>
      </c>
      <c r="I444" s="43"/>
      <c r="J444" s="43"/>
    </row>
    <row r="445" spans="1:10" s="34" customFormat="1" ht="51" hidden="1">
      <c r="A445" s="31">
        <v>436</v>
      </c>
      <c r="B445" s="2">
        <v>1102</v>
      </c>
      <c r="C445" s="11" t="s">
        <v>410</v>
      </c>
      <c r="D445" s="5"/>
      <c r="E445" s="6" t="s">
        <v>409</v>
      </c>
      <c r="F445" s="54">
        <f>F446</f>
        <v>14713.4</v>
      </c>
      <c r="G445" s="54">
        <f>G446</f>
        <v>14713.4</v>
      </c>
      <c r="H445" s="54">
        <f t="shared" si="14"/>
        <v>100</v>
      </c>
      <c r="I445" s="43"/>
      <c r="J445" s="43"/>
    </row>
    <row r="446" spans="1:10" s="34" customFormat="1" ht="25.5" hidden="1">
      <c r="A446" s="31">
        <v>437</v>
      </c>
      <c r="B446" s="4">
        <v>1102</v>
      </c>
      <c r="C446" s="13" t="s">
        <v>410</v>
      </c>
      <c r="D446" s="72" t="s">
        <v>243</v>
      </c>
      <c r="E446" s="8" t="s">
        <v>195</v>
      </c>
      <c r="F446" s="64">
        <v>14713.4</v>
      </c>
      <c r="G446" s="64">
        <v>14713.4</v>
      </c>
      <c r="H446" s="64">
        <f t="shared" si="14"/>
        <v>100</v>
      </c>
      <c r="I446" s="43"/>
      <c r="J446" s="43"/>
    </row>
    <row r="447" spans="1:10" hidden="1">
      <c r="A447" s="31">
        <v>438</v>
      </c>
      <c r="B447" s="2">
        <v>1102</v>
      </c>
      <c r="C447" s="3" t="s">
        <v>82</v>
      </c>
      <c r="D447" s="3"/>
      <c r="E447" s="6" t="s">
        <v>102</v>
      </c>
      <c r="F447" s="40">
        <f>F448</f>
        <v>2345</v>
      </c>
      <c r="G447" s="40">
        <f>G448</f>
        <v>2345</v>
      </c>
      <c r="H447" s="40">
        <f t="shared" si="14"/>
        <v>100</v>
      </c>
      <c r="J447" s="43"/>
    </row>
    <row r="448" spans="1:10" ht="25.5" hidden="1">
      <c r="A448" s="31">
        <v>439</v>
      </c>
      <c r="B448" s="2">
        <v>1102</v>
      </c>
      <c r="C448" s="3" t="s">
        <v>99</v>
      </c>
      <c r="D448" s="3"/>
      <c r="E448" s="6" t="s">
        <v>206</v>
      </c>
      <c r="F448" s="40">
        <f>F450+F449+F451</f>
        <v>2345</v>
      </c>
      <c r="G448" s="40">
        <f>G450+G449+G451</f>
        <v>2345</v>
      </c>
      <c r="H448" s="40">
        <f t="shared" si="14"/>
        <v>100</v>
      </c>
      <c r="J448" s="43"/>
    </row>
    <row r="449" spans="1:10" hidden="1">
      <c r="A449" s="31">
        <v>440</v>
      </c>
      <c r="B449" s="4">
        <v>1102</v>
      </c>
      <c r="C449" s="5" t="s">
        <v>99</v>
      </c>
      <c r="D449" s="5" t="s">
        <v>223</v>
      </c>
      <c r="E449" s="8" t="s">
        <v>224</v>
      </c>
      <c r="F449" s="59">
        <v>31.4</v>
      </c>
      <c r="G449" s="59">
        <v>31.4</v>
      </c>
      <c r="H449" s="59">
        <f t="shared" si="14"/>
        <v>100</v>
      </c>
      <c r="J449" s="43"/>
    </row>
    <row r="450" spans="1:10" s="34" customFormat="1" ht="25.5" hidden="1">
      <c r="A450" s="31">
        <v>441</v>
      </c>
      <c r="B450" s="4">
        <v>1102</v>
      </c>
      <c r="C450" s="5" t="s">
        <v>99</v>
      </c>
      <c r="D450" s="58">
        <v>410</v>
      </c>
      <c r="E450" s="8" t="s">
        <v>195</v>
      </c>
      <c r="F450" s="42">
        <v>2200</v>
      </c>
      <c r="G450" s="42">
        <v>2200</v>
      </c>
      <c r="H450" s="42">
        <f t="shared" si="14"/>
        <v>100</v>
      </c>
      <c r="I450" s="43"/>
      <c r="J450" s="43"/>
    </row>
    <row r="451" spans="1:10" s="26" customFormat="1" hidden="1">
      <c r="A451" s="31">
        <v>442</v>
      </c>
      <c r="B451" s="4">
        <v>1102</v>
      </c>
      <c r="C451" s="5" t="s">
        <v>99</v>
      </c>
      <c r="D451" s="5" t="s">
        <v>417</v>
      </c>
      <c r="E451" s="8" t="s">
        <v>418</v>
      </c>
      <c r="F451" s="62">
        <v>113.6</v>
      </c>
      <c r="G451" s="62">
        <v>113.6</v>
      </c>
      <c r="H451" s="62">
        <f t="shared" si="14"/>
        <v>100</v>
      </c>
      <c r="I451" s="43"/>
      <c r="J451" s="43"/>
    </row>
    <row r="452" spans="1:10" ht="25.5" hidden="1" customHeight="1">
      <c r="A452" s="31">
        <v>443</v>
      </c>
      <c r="B452" s="2">
        <v>1102</v>
      </c>
      <c r="C452" s="11" t="s">
        <v>194</v>
      </c>
      <c r="D452" s="11"/>
      <c r="E452" s="6" t="s">
        <v>121</v>
      </c>
      <c r="F452" s="96">
        <f>F453</f>
        <v>12400</v>
      </c>
      <c r="G452" s="96">
        <f>G453</f>
        <v>12400</v>
      </c>
      <c r="H452" s="96">
        <f t="shared" si="14"/>
        <v>100</v>
      </c>
      <c r="J452" s="43"/>
    </row>
    <row r="453" spans="1:10" ht="29.25" hidden="1" customHeight="1">
      <c r="A453" s="31">
        <v>444</v>
      </c>
      <c r="B453" s="2">
        <v>1102</v>
      </c>
      <c r="C453" s="11" t="s">
        <v>168</v>
      </c>
      <c r="D453" s="11"/>
      <c r="E453" s="6" t="s">
        <v>196</v>
      </c>
      <c r="F453" s="57">
        <f>F454</f>
        <v>12400</v>
      </c>
      <c r="G453" s="57">
        <f>G454</f>
        <v>12400</v>
      </c>
      <c r="H453" s="57">
        <f t="shared" si="14"/>
        <v>100</v>
      </c>
      <c r="J453" s="43"/>
    </row>
    <row r="454" spans="1:10" ht="25.5" hidden="1">
      <c r="A454" s="31">
        <v>445</v>
      </c>
      <c r="B454" s="4">
        <v>1102</v>
      </c>
      <c r="C454" s="13" t="s">
        <v>168</v>
      </c>
      <c r="D454" s="58">
        <v>410</v>
      </c>
      <c r="E454" s="8" t="s">
        <v>195</v>
      </c>
      <c r="F454" s="59">
        <v>12400</v>
      </c>
      <c r="G454" s="59">
        <v>12400</v>
      </c>
      <c r="H454" s="59">
        <f t="shared" si="14"/>
        <v>100</v>
      </c>
      <c r="J454" s="43"/>
    </row>
    <row r="455" spans="1:10" ht="15.75">
      <c r="A455" s="31">
        <v>41</v>
      </c>
      <c r="B455" s="2">
        <v>1200</v>
      </c>
      <c r="C455" s="13"/>
      <c r="D455" s="58"/>
      <c r="E455" s="35" t="s">
        <v>474</v>
      </c>
      <c r="F455" s="170">
        <f t="shared" ref="F455:G458" si="15">F456</f>
        <v>120</v>
      </c>
      <c r="G455" s="170">
        <f t="shared" si="15"/>
        <v>105.9</v>
      </c>
      <c r="H455" s="170">
        <f t="shared" si="14"/>
        <v>88.25</v>
      </c>
      <c r="J455" s="43"/>
    </row>
    <row r="456" spans="1:10" s="26" customFormat="1" ht="15.75" customHeight="1">
      <c r="A456" s="156">
        <v>42</v>
      </c>
      <c r="B456" s="4">
        <v>1202</v>
      </c>
      <c r="C456" s="11"/>
      <c r="D456" s="113"/>
      <c r="E456" s="8" t="s">
        <v>469</v>
      </c>
      <c r="F456" s="169">
        <f t="shared" si="15"/>
        <v>120</v>
      </c>
      <c r="G456" s="169">
        <v>105.9</v>
      </c>
      <c r="H456" s="169">
        <f t="shared" si="14"/>
        <v>88.25</v>
      </c>
      <c r="I456" s="43"/>
      <c r="J456" s="43"/>
    </row>
    <row r="457" spans="1:10" s="27" customFormat="1" ht="27" hidden="1" customHeight="1">
      <c r="A457" s="31">
        <v>448</v>
      </c>
      <c r="B457" s="2">
        <v>1202</v>
      </c>
      <c r="C457" s="11" t="s">
        <v>470</v>
      </c>
      <c r="D457" s="113"/>
      <c r="E457" s="6" t="s">
        <v>471</v>
      </c>
      <c r="F457" s="55">
        <f t="shared" si="15"/>
        <v>120</v>
      </c>
      <c r="G457" s="55">
        <f t="shared" si="15"/>
        <v>120</v>
      </c>
      <c r="H457" s="55">
        <f t="shared" si="14"/>
        <v>100</v>
      </c>
      <c r="I457" s="44"/>
      <c r="J457" s="44"/>
    </row>
    <row r="458" spans="1:10" s="27" customFormat="1" ht="27" hidden="1" customHeight="1">
      <c r="A458" s="31">
        <v>449</v>
      </c>
      <c r="B458" s="2">
        <v>1202</v>
      </c>
      <c r="C458" s="11" t="s">
        <v>472</v>
      </c>
      <c r="D458" s="113"/>
      <c r="E458" s="6" t="s">
        <v>473</v>
      </c>
      <c r="F458" s="55">
        <f t="shared" si="15"/>
        <v>120</v>
      </c>
      <c r="G458" s="55">
        <f t="shared" si="15"/>
        <v>120</v>
      </c>
      <c r="H458" s="55">
        <f t="shared" si="14"/>
        <v>100</v>
      </c>
      <c r="I458" s="44"/>
      <c r="J458" s="44"/>
    </row>
    <row r="459" spans="1:10" ht="25.5" hidden="1">
      <c r="A459" s="31">
        <v>450</v>
      </c>
      <c r="B459" s="4">
        <v>1202</v>
      </c>
      <c r="C459" s="13" t="s">
        <v>472</v>
      </c>
      <c r="D459" s="58">
        <v>630</v>
      </c>
      <c r="E459" s="8" t="s">
        <v>479</v>
      </c>
      <c r="F459" s="59">
        <v>120</v>
      </c>
      <c r="G459" s="59">
        <v>120</v>
      </c>
      <c r="H459" s="59">
        <f t="shared" ref="H459:H465" si="16">G459/F459*100</f>
        <v>100</v>
      </c>
      <c r="J459" s="43"/>
    </row>
    <row r="460" spans="1:10" ht="31.5">
      <c r="A460" s="31">
        <v>43</v>
      </c>
      <c r="B460" s="2">
        <v>1300</v>
      </c>
      <c r="C460" s="11"/>
      <c r="D460" s="11"/>
      <c r="E460" s="35" t="s">
        <v>10</v>
      </c>
      <c r="F460" s="167">
        <f>F461</f>
        <v>285</v>
      </c>
      <c r="G460" s="170">
        <f>G461</f>
        <v>282.5</v>
      </c>
      <c r="H460" s="167">
        <f t="shared" si="16"/>
        <v>99.122807017543863</v>
      </c>
      <c r="J460" s="43"/>
    </row>
    <row r="461" spans="1:10" s="126" customFormat="1" ht="22.5" customHeight="1">
      <c r="A461" s="156">
        <v>44</v>
      </c>
      <c r="B461" s="4">
        <v>1301</v>
      </c>
      <c r="C461" s="3"/>
      <c r="D461" s="3"/>
      <c r="E461" s="8" t="s">
        <v>124</v>
      </c>
      <c r="F461" s="171">
        <f t="shared" ref="F461:G463" si="17">F462</f>
        <v>285</v>
      </c>
      <c r="G461" s="174">
        <v>282.5</v>
      </c>
      <c r="H461" s="171">
        <f t="shared" si="16"/>
        <v>99.122807017543863</v>
      </c>
      <c r="I461" s="157"/>
      <c r="J461" s="157"/>
    </row>
    <row r="462" spans="1:10" ht="12.75" hidden="1" customHeight="1">
      <c r="A462" s="31">
        <v>453</v>
      </c>
      <c r="B462" s="2">
        <v>1301</v>
      </c>
      <c r="C462" s="3" t="s">
        <v>68</v>
      </c>
      <c r="D462" s="3"/>
      <c r="E462" s="6" t="s">
        <v>11</v>
      </c>
      <c r="F462" s="38">
        <f t="shared" si="17"/>
        <v>285</v>
      </c>
      <c r="G462" s="38">
        <f t="shared" si="17"/>
        <v>285</v>
      </c>
      <c r="H462" s="38">
        <f t="shared" si="16"/>
        <v>100</v>
      </c>
      <c r="J462" s="43"/>
    </row>
    <row r="463" spans="1:10" ht="12.75" hidden="1" customHeight="1">
      <c r="A463" s="31">
        <v>454</v>
      </c>
      <c r="B463" s="2">
        <v>1301</v>
      </c>
      <c r="C463" s="3" t="s">
        <v>69</v>
      </c>
      <c r="D463" s="3"/>
      <c r="E463" s="6" t="s">
        <v>12</v>
      </c>
      <c r="F463" s="38">
        <f t="shared" si="17"/>
        <v>285</v>
      </c>
      <c r="G463" s="38">
        <f t="shared" si="17"/>
        <v>285</v>
      </c>
      <c r="H463" s="38">
        <f t="shared" si="16"/>
        <v>100</v>
      </c>
      <c r="J463" s="43"/>
    </row>
    <row r="464" spans="1:10" ht="12.75" hidden="1" customHeight="1">
      <c r="A464" s="31">
        <v>455</v>
      </c>
      <c r="B464" s="4">
        <v>1301</v>
      </c>
      <c r="C464" s="5" t="s">
        <v>69</v>
      </c>
      <c r="D464" s="5" t="s">
        <v>197</v>
      </c>
      <c r="E464" s="8" t="s">
        <v>198</v>
      </c>
      <c r="F464" s="39">
        <v>285</v>
      </c>
      <c r="G464" s="39">
        <v>285</v>
      </c>
      <c r="H464" s="39">
        <f t="shared" si="16"/>
        <v>100</v>
      </c>
      <c r="J464" s="43"/>
    </row>
    <row r="465" spans="1:10" ht="15.75">
      <c r="A465" s="17"/>
      <c r="B465" s="4"/>
      <c r="C465" s="5"/>
      <c r="D465" s="5"/>
      <c r="E465" s="6" t="s">
        <v>89</v>
      </c>
      <c r="F465" s="167">
        <f>F10+F85+F91+F110+F164+F214+F225+F343+F391+F438+F460+F455</f>
        <v>920010.3</v>
      </c>
      <c r="G465" s="170">
        <f>G10+G85+G91+G110+G164+G214+G225+G343+G391+G438+G460+G455</f>
        <v>881776.3</v>
      </c>
      <c r="H465" s="167">
        <f t="shared" si="16"/>
        <v>95.844176961931836</v>
      </c>
      <c r="I465" s="124"/>
      <c r="J465" s="43"/>
    </row>
    <row r="466" spans="1:10" ht="12.75" customHeight="1">
      <c r="A466" s="20"/>
      <c r="B466" s="22"/>
      <c r="C466" s="23"/>
      <c r="D466" s="23"/>
      <c r="E466" s="24"/>
      <c r="F466" s="115"/>
      <c r="H466" s="99"/>
    </row>
    <row r="467" spans="1:10" ht="12.75" customHeight="1">
      <c r="A467" s="1" t="s">
        <v>85</v>
      </c>
      <c r="B467" s="1"/>
      <c r="C467" s="1"/>
      <c r="D467" s="1"/>
      <c r="E467" s="19"/>
      <c r="F467" s="51" t="s">
        <v>151</v>
      </c>
      <c r="G467" s="175"/>
    </row>
    <row r="468" spans="1:10">
      <c r="C468" s="66"/>
    </row>
  </sheetData>
  <autoFilter ref="A8:G467">
    <filterColumn colId="2">
      <filters blank="1"/>
    </filterColumn>
  </autoFilter>
  <mergeCells count="6">
    <mergeCell ref="D6:G6"/>
    <mergeCell ref="E1:G1"/>
    <mergeCell ref="E2:G2"/>
    <mergeCell ref="E3:G3"/>
    <mergeCell ref="E4:G4"/>
    <mergeCell ref="E5:G5"/>
  </mergeCells>
  <phoneticPr fontId="8" type="noConversion"/>
  <pageMargins left="0.78740157480314965" right="0.39370078740157483" top="0.39370078740157483" bottom="0.39370078740157483" header="0" footer="0"/>
  <pageSetup paperSize="9"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1"/>
  <sheetViews>
    <sheetView workbookViewId="0">
      <selection activeCell="L9" sqref="L9"/>
    </sheetView>
  </sheetViews>
  <sheetFormatPr defaultRowHeight="12.75"/>
  <cols>
    <col min="1" max="1" width="7" customWidth="1"/>
    <col min="5" max="5" width="8.140625" customWidth="1"/>
    <col min="8" max="8" width="7.5703125" customWidth="1"/>
    <col min="9" max="9" width="15.7109375" customWidth="1"/>
  </cols>
  <sheetData>
    <row r="1" spans="1:11">
      <c r="F1" s="382" t="s">
        <v>700</v>
      </c>
      <c r="G1" s="382"/>
      <c r="H1" s="382"/>
      <c r="I1" s="382"/>
    </row>
    <row r="2" spans="1:11">
      <c r="E2" s="382" t="s">
        <v>680</v>
      </c>
      <c r="F2" s="382"/>
      <c r="G2" s="382"/>
      <c r="H2" s="382"/>
      <c r="I2" s="382"/>
    </row>
    <row r="3" spans="1:11">
      <c r="E3" s="382" t="s">
        <v>105</v>
      </c>
      <c r="F3" s="382"/>
      <c r="G3" s="382"/>
      <c r="H3" s="382"/>
      <c r="I3" s="382"/>
    </row>
    <row r="4" spans="1:11">
      <c r="F4" s="382" t="s">
        <v>754</v>
      </c>
      <c r="G4" s="382"/>
      <c r="H4" s="382"/>
      <c r="I4" s="382"/>
    </row>
    <row r="6" spans="1:11" ht="12" customHeight="1"/>
    <row r="7" spans="1:11" ht="47.25" customHeight="1">
      <c r="A7" s="383" t="s">
        <v>702</v>
      </c>
      <c r="B7" s="383"/>
      <c r="C7" s="383"/>
      <c r="D7" s="383"/>
      <c r="E7" s="383"/>
      <c r="F7" s="383"/>
      <c r="G7" s="383"/>
      <c r="H7" s="383"/>
      <c r="I7" s="383"/>
    </row>
    <row r="9" spans="1:11" ht="156" customHeight="1">
      <c r="A9" s="305" t="s">
        <v>682</v>
      </c>
      <c r="B9" s="384" t="s">
        <v>683</v>
      </c>
      <c r="C9" s="384"/>
      <c r="D9" s="384"/>
      <c r="E9" s="384"/>
      <c r="F9" s="384" t="s">
        <v>684</v>
      </c>
      <c r="G9" s="385"/>
      <c r="H9" s="385"/>
      <c r="I9" s="306" t="s">
        <v>703</v>
      </c>
      <c r="J9" s="36"/>
      <c r="K9" s="36"/>
    </row>
    <row r="10" spans="1:11" ht="9.75" customHeight="1">
      <c r="A10" s="306">
        <v>1</v>
      </c>
      <c r="B10" s="386">
        <v>2</v>
      </c>
      <c r="C10" s="387"/>
      <c r="D10" s="387"/>
      <c r="E10" s="388"/>
      <c r="F10" s="389">
        <v>3</v>
      </c>
      <c r="G10" s="390"/>
      <c r="H10" s="391"/>
      <c r="I10" s="311">
        <v>4</v>
      </c>
      <c r="J10" s="36"/>
      <c r="K10" s="36"/>
    </row>
    <row r="11" spans="1:11" ht="29.25" customHeight="1">
      <c r="A11" s="306">
        <v>1</v>
      </c>
      <c r="B11" s="392" t="s">
        <v>266</v>
      </c>
      <c r="C11" s="393"/>
      <c r="D11" s="393"/>
      <c r="E11" s="394"/>
      <c r="F11" s="389"/>
      <c r="G11" s="390"/>
      <c r="H11" s="391"/>
      <c r="I11" s="312">
        <f>I12+I15</f>
        <v>20983.099999999955</v>
      </c>
      <c r="J11" s="36"/>
      <c r="K11" s="36"/>
    </row>
    <row r="12" spans="1:11" ht="51" customHeight="1">
      <c r="A12" s="307">
        <v>2</v>
      </c>
      <c r="B12" s="395" t="s">
        <v>686</v>
      </c>
      <c r="C12" s="395"/>
      <c r="D12" s="395"/>
      <c r="E12" s="395"/>
      <c r="F12" s="396" t="s">
        <v>704</v>
      </c>
      <c r="G12" s="396"/>
      <c r="H12" s="396"/>
      <c r="I12" s="309">
        <f>I13+I14</f>
        <v>3619.9</v>
      </c>
    </row>
    <row r="13" spans="1:11" ht="66" customHeight="1">
      <c r="A13" s="307">
        <v>3</v>
      </c>
      <c r="B13" s="395" t="s">
        <v>688</v>
      </c>
      <c r="C13" s="395"/>
      <c r="D13" s="395"/>
      <c r="E13" s="395"/>
      <c r="F13" s="397" t="s">
        <v>705</v>
      </c>
      <c r="G13" s="397"/>
      <c r="H13" s="397"/>
      <c r="I13" s="309">
        <v>6200</v>
      </c>
    </row>
    <row r="14" spans="1:11" ht="64.5" customHeight="1">
      <c r="A14" s="307">
        <v>4</v>
      </c>
      <c r="B14" s="395" t="s">
        <v>690</v>
      </c>
      <c r="C14" s="395"/>
      <c r="D14" s="395"/>
      <c r="E14" s="395"/>
      <c r="F14" s="397" t="s">
        <v>706</v>
      </c>
      <c r="G14" s="397"/>
      <c r="H14" s="397"/>
      <c r="I14" s="309">
        <v>-2580.1</v>
      </c>
    </row>
    <row r="15" spans="1:11" ht="28.5" customHeight="1">
      <c r="A15" s="307">
        <v>5</v>
      </c>
      <c r="B15" s="395" t="s">
        <v>692</v>
      </c>
      <c r="C15" s="395"/>
      <c r="D15" s="395"/>
      <c r="E15" s="395"/>
      <c r="F15" s="396" t="s">
        <v>707</v>
      </c>
      <c r="G15" s="396"/>
      <c r="H15" s="396"/>
      <c r="I15" s="309">
        <f>I16+I17</f>
        <v>17363.199999999953</v>
      </c>
    </row>
    <row r="16" spans="1:11" ht="24" customHeight="1">
      <c r="A16" s="307">
        <v>6</v>
      </c>
      <c r="B16" s="404" t="s">
        <v>694</v>
      </c>
      <c r="C16" s="404"/>
      <c r="D16" s="404"/>
      <c r="E16" s="404"/>
      <c r="F16" s="397" t="s">
        <v>708</v>
      </c>
      <c r="G16" s="397"/>
      <c r="H16" s="397"/>
      <c r="I16" s="309">
        <v>-878677</v>
      </c>
    </row>
    <row r="17" spans="1:9" ht="25.5" customHeight="1">
      <c r="A17" s="307">
        <v>7</v>
      </c>
      <c r="B17" s="404" t="s">
        <v>696</v>
      </c>
      <c r="C17" s="404"/>
      <c r="D17" s="404"/>
      <c r="E17" s="404"/>
      <c r="F17" s="397" t="s">
        <v>709</v>
      </c>
      <c r="G17" s="397"/>
      <c r="H17" s="397"/>
      <c r="I17" s="309">
        <v>896040.2</v>
      </c>
    </row>
    <row r="18" spans="1:9" ht="27.75" customHeight="1">
      <c r="A18" s="307">
        <v>8</v>
      </c>
      <c r="B18" s="398" t="s">
        <v>698</v>
      </c>
      <c r="C18" s="399"/>
      <c r="D18" s="399"/>
      <c r="E18" s="400"/>
      <c r="F18" s="401"/>
      <c r="G18" s="402"/>
      <c r="H18" s="403"/>
      <c r="I18" s="310">
        <f>I11</f>
        <v>20983.099999999955</v>
      </c>
    </row>
    <row r="21" spans="1:9">
      <c r="A21" t="s">
        <v>710</v>
      </c>
    </row>
  </sheetData>
  <mergeCells count="25">
    <mergeCell ref="B18:E18"/>
    <mergeCell ref="F18:H18"/>
    <mergeCell ref="B15:E15"/>
    <mergeCell ref="F15:H15"/>
    <mergeCell ref="B16:E16"/>
    <mergeCell ref="F16:H16"/>
    <mergeCell ref="B17:E17"/>
    <mergeCell ref="F17:H17"/>
    <mergeCell ref="B12:E12"/>
    <mergeCell ref="F12:H12"/>
    <mergeCell ref="B13:E13"/>
    <mergeCell ref="F13:H13"/>
    <mergeCell ref="B14:E14"/>
    <mergeCell ref="F14:H14"/>
    <mergeCell ref="B9:E9"/>
    <mergeCell ref="F9:H9"/>
    <mergeCell ref="B10:E10"/>
    <mergeCell ref="F10:H10"/>
    <mergeCell ref="B11:E11"/>
    <mergeCell ref="F11:H11"/>
    <mergeCell ref="F1:I1"/>
    <mergeCell ref="E2:I2"/>
    <mergeCell ref="E3:I3"/>
    <mergeCell ref="F4:I4"/>
    <mergeCell ref="A7:I7"/>
  </mergeCells>
  <pageMargins left="0.59055118110236227" right="0.39370078740157483" top="0.39370078740157483" bottom="0.39370078740157483" header="0.31496062992125984" footer="0.31496062992125984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activeCell="L7" sqref="L7"/>
    </sheetView>
  </sheetViews>
  <sheetFormatPr defaultRowHeight="12.75"/>
  <cols>
    <col min="1" max="1" width="7" customWidth="1"/>
    <col min="5" max="5" width="8.140625" customWidth="1"/>
    <col min="8" max="8" width="7.5703125" customWidth="1"/>
    <col min="9" max="9" width="15.7109375" customWidth="1"/>
  </cols>
  <sheetData>
    <row r="1" spans="1:11">
      <c r="F1" s="382" t="s">
        <v>701</v>
      </c>
      <c r="G1" s="382"/>
      <c r="H1" s="382"/>
      <c r="I1" s="382"/>
    </row>
    <row r="2" spans="1:11">
      <c r="E2" s="382" t="s">
        <v>680</v>
      </c>
      <c r="F2" s="382"/>
      <c r="G2" s="382"/>
      <c r="H2" s="382"/>
      <c r="I2" s="382"/>
    </row>
    <row r="3" spans="1:11">
      <c r="E3" s="382" t="s">
        <v>105</v>
      </c>
      <c r="F3" s="382"/>
      <c r="G3" s="382"/>
      <c r="H3" s="382"/>
      <c r="I3" s="382"/>
    </row>
    <row r="4" spans="1:11">
      <c r="F4" s="382" t="s">
        <v>758</v>
      </c>
      <c r="G4" s="382"/>
      <c r="H4" s="382"/>
      <c r="I4" s="382"/>
    </row>
    <row r="6" spans="1:11" ht="12" customHeight="1"/>
    <row r="7" spans="1:11" ht="97.5" customHeight="1">
      <c r="A7" s="383" t="s">
        <v>681</v>
      </c>
      <c r="B7" s="383"/>
      <c r="C7" s="383"/>
      <c r="D7" s="383"/>
      <c r="E7" s="383"/>
      <c r="F7" s="383"/>
      <c r="G7" s="383"/>
      <c r="H7" s="383"/>
      <c r="I7" s="383"/>
    </row>
    <row r="9" spans="1:11" ht="156" customHeight="1">
      <c r="A9" s="305" t="s">
        <v>682</v>
      </c>
      <c r="B9" s="384" t="s">
        <v>683</v>
      </c>
      <c r="C9" s="384"/>
      <c r="D9" s="384"/>
      <c r="E9" s="384"/>
      <c r="F9" s="384" t="s">
        <v>684</v>
      </c>
      <c r="G9" s="385"/>
      <c r="H9" s="385"/>
      <c r="I9" s="306" t="s">
        <v>685</v>
      </c>
      <c r="J9" s="36"/>
      <c r="K9" s="36"/>
    </row>
    <row r="10" spans="1:11" ht="12.75" customHeight="1">
      <c r="A10" s="307">
        <v>1</v>
      </c>
      <c r="B10" s="405">
        <v>2</v>
      </c>
      <c r="C10" s="406"/>
      <c r="D10" s="406"/>
      <c r="E10" s="407"/>
      <c r="F10" s="408">
        <v>3</v>
      </c>
      <c r="G10" s="409"/>
      <c r="H10" s="410"/>
      <c r="I10" s="308">
        <v>4</v>
      </c>
    </row>
    <row r="11" spans="1:11" ht="51" customHeight="1">
      <c r="A11" s="307">
        <v>1</v>
      </c>
      <c r="B11" s="395" t="s">
        <v>686</v>
      </c>
      <c r="C11" s="395"/>
      <c r="D11" s="395"/>
      <c r="E11" s="395"/>
      <c r="F11" s="396" t="s">
        <v>687</v>
      </c>
      <c r="G11" s="396"/>
      <c r="H11" s="396"/>
      <c r="I11" s="309">
        <f>I12+I13</f>
        <v>3619.9</v>
      </c>
    </row>
    <row r="12" spans="1:11" ht="66" customHeight="1">
      <c r="A12" s="307">
        <v>2</v>
      </c>
      <c r="B12" s="395" t="s">
        <v>688</v>
      </c>
      <c r="C12" s="395"/>
      <c r="D12" s="395"/>
      <c r="E12" s="395"/>
      <c r="F12" s="397" t="s">
        <v>689</v>
      </c>
      <c r="G12" s="397"/>
      <c r="H12" s="397"/>
      <c r="I12" s="309">
        <v>6200</v>
      </c>
    </row>
    <row r="13" spans="1:11" ht="64.5" customHeight="1">
      <c r="A13" s="307">
        <v>3</v>
      </c>
      <c r="B13" s="395" t="s">
        <v>690</v>
      </c>
      <c r="C13" s="395"/>
      <c r="D13" s="395"/>
      <c r="E13" s="395"/>
      <c r="F13" s="397" t="s">
        <v>691</v>
      </c>
      <c r="G13" s="397"/>
      <c r="H13" s="397"/>
      <c r="I13" s="309">
        <v>-2580.1</v>
      </c>
    </row>
    <row r="14" spans="1:11" ht="28.5" customHeight="1">
      <c r="A14" s="307">
        <v>4</v>
      </c>
      <c r="B14" s="395" t="s">
        <v>692</v>
      </c>
      <c r="C14" s="395"/>
      <c r="D14" s="395"/>
      <c r="E14" s="395"/>
      <c r="F14" s="396" t="s">
        <v>693</v>
      </c>
      <c r="G14" s="396"/>
      <c r="H14" s="396"/>
      <c r="I14" s="309">
        <f>I15+I16</f>
        <v>17363.199999999953</v>
      </c>
    </row>
    <row r="15" spans="1:11" ht="24" customHeight="1">
      <c r="A15" s="307">
        <v>5</v>
      </c>
      <c r="B15" s="404" t="s">
        <v>694</v>
      </c>
      <c r="C15" s="404"/>
      <c r="D15" s="404"/>
      <c r="E15" s="404"/>
      <c r="F15" s="397" t="s">
        <v>695</v>
      </c>
      <c r="G15" s="397"/>
      <c r="H15" s="397"/>
      <c r="I15" s="309">
        <v>-878677</v>
      </c>
    </row>
    <row r="16" spans="1:11" ht="25.5" customHeight="1">
      <c r="A16" s="307">
        <v>6</v>
      </c>
      <c r="B16" s="404" t="s">
        <v>696</v>
      </c>
      <c r="C16" s="404"/>
      <c r="D16" s="404"/>
      <c r="E16" s="404"/>
      <c r="F16" s="397" t="s">
        <v>697</v>
      </c>
      <c r="G16" s="397"/>
      <c r="H16" s="397"/>
      <c r="I16" s="309">
        <v>896040.2</v>
      </c>
    </row>
    <row r="17" spans="1:9" ht="27.75" customHeight="1">
      <c r="A17" s="307">
        <v>7</v>
      </c>
      <c r="B17" s="398" t="s">
        <v>698</v>
      </c>
      <c r="C17" s="399"/>
      <c r="D17" s="399"/>
      <c r="E17" s="400"/>
      <c r="F17" s="401"/>
      <c r="G17" s="402"/>
      <c r="H17" s="403"/>
      <c r="I17" s="310">
        <f>I11+I14</f>
        <v>20983.099999999955</v>
      </c>
    </row>
    <row r="20" spans="1:9">
      <c r="A20" t="s">
        <v>699</v>
      </c>
    </row>
  </sheetData>
  <mergeCells count="23">
    <mergeCell ref="B12:E12"/>
    <mergeCell ref="F12:H12"/>
    <mergeCell ref="B16:E16"/>
    <mergeCell ref="F16:H16"/>
    <mergeCell ref="B17:E17"/>
    <mergeCell ref="F17:H17"/>
    <mergeCell ref="B13:E13"/>
    <mergeCell ref="F13:H13"/>
    <mergeCell ref="B14:E14"/>
    <mergeCell ref="F14:H14"/>
    <mergeCell ref="B15:E15"/>
    <mergeCell ref="F15:H15"/>
    <mergeCell ref="B9:E9"/>
    <mergeCell ref="F9:H9"/>
    <mergeCell ref="B10:E10"/>
    <mergeCell ref="F10:H10"/>
    <mergeCell ref="B11:E11"/>
    <mergeCell ref="F11:H11"/>
    <mergeCell ref="F1:I1"/>
    <mergeCell ref="E2:I2"/>
    <mergeCell ref="E3:I3"/>
    <mergeCell ref="F4:I4"/>
    <mergeCell ref="A7:I7"/>
  </mergeCells>
  <pageMargins left="0.59055118110236227" right="0.39370078740157483" top="0.39370078740157483" bottom="0.39370078740157483" header="0.31496062992125984" footer="0.31496062992125984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1"/>
  <sheetViews>
    <sheetView workbookViewId="0">
      <selection activeCell="E5" sqref="E5"/>
    </sheetView>
  </sheetViews>
  <sheetFormatPr defaultRowHeight="12.75"/>
  <cols>
    <col min="1" max="1" width="4.42578125" customWidth="1"/>
    <col min="2" max="2" width="45.5703125" customWidth="1"/>
    <col min="3" max="4" width="18.28515625" customWidth="1"/>
  </cols>
  <sheetData>
    <row r="1" spans="1:9">
      <c r="C1" s="382" t="s">
        <v>730</v>
      </c>
      <c r="D1" s="382"/>
    </row>
    <row r="2" spans="1:9">
      <c r="C2" s="382" t="s">
        <v>711</v>
      </c>
      <c r="D2" s="382"/>
    </row>
    <row r="3" spans="1:9">
      <c r="B3" s="382" t="s">
        <v>105</v>
      </c>
      <c r="C3" s="382"/>
      <c r="D3" s="382"/>
    </row>
    <row r="4" spans="1:9">
      <c r="C4" s="382" t="s">
        <v>759</v>
      </c>
      <c r="D4" s="382"/>
    </row>
    <row r="5" spans="1:9" ht="45.75" customHeight="1">
      <c r="A5" s="411" t="s">
        <v>712</v>
      </c>
      <c r="B5" s="411"/>
      <c r="C5" s="411"/>
      <c r="D5" s="411"/>
      <c r="E5" s="313"/>
      <c r="F5" s="313"/>
      <c r="G5" s="313"/>
      <c r="H5" s="313"/>
      <c r="I5" s="313"/>
    </row>
    <row r="7" spans="1:9" ht="31.5" customHeight="1">
      <c r="A7" s="412" t="s">
        <v>713</v>
      </c>
      <c r="B7" s="412"/>
      <c r="C7" s="412"/>
      <c r="D7" s="412"/>
      <c r="E7" s="314"/>
      <c r="F7" s="314"/>
      <c r="G7" s="314"/>
      <c r="H7" s="314"/>
      <c r="I7" s="314"/>
    </row>
    <row r="8" spans="1:9" ht="15.75">
      <c r="A8" s="314"/>
      <c r="B8" s="314"/>
      <c r="C8" s="314"/>
      <c r="D8" s="25" t="s">
        <v>714</v>
      </c>
      <c r="E8" s="314"/>
      <c r="F8" s="314"/>
      <c r="G8" s="314"/>
      <c r="H8" s="314"/>
      <c r="I8" s="314"/>
    </row>
    <row r="9" spans="1:9" ht="16.5" thickBot="1">
      <c r="A9" s="314"/>
      <c r="B9" s="314"/>
      <c r="C9" s="314"/>
      <c r="D9" s="314"/>
      <c r="E9" s="314"/>
      <c r="F9" s="314"/>
      <c r="G9" s="314"/>
      <c r="H9" s="314"/>
      <c r="I9" s="314"/>
    </row>
    <row r="10" spans="1:9" ht="31.5" customHeight="1" thickBot="1">
      <c r="A10" s="418" t="s">
        <v>715</v>
      </c>
      <c r="B10" s="420" t="s">
        <v>716</v>
      </c>
      <c r="C10" s="422" t="s">
        <v>717</v>
      </c>
      <c r="D10" s="423"/>
      <c r="E10" s="314"/>
      <c r="F10" s="314"/>
      <c r="G10" s="314"/>
      <c r="H10" s="314"/>
      <c r="I10" s="314"/>
    </row>
    <row r="11" spans="1:9" ht="16.5" thickBot="1">
      <c r="A11" s="419"/>
      <c r="B11" s="421"/>
      <c r="C11" s="315" t="s">
        <v>718</v>
      </c>
      <c r="D11" s="316" t="s">
        <v>719</v>
      </c>
      <c r="E11" s="314"/>
      <c r="F11" s="314"/>
      <c r="G11" s="314"/>
      <c r="H11" s="314"/>
      <c r="I11" s="314"/>
    </row>
    <row r="12" spans="1:9" ht="47.25">
      <c r="A12" s="317" t="s">
        <v>427</v>
      </c>
      <c r="B12" s="318" t="s">
        <v>720</v>
      </c>
      <c r="C12" s="319">
        <v>28266.9</v>
      </c>
      <c r="D12" s="319">
        <v>23348.7</v>
      </c>
      <c r="E12" s="314"/>
      <c r="F12" s="314"/>
      <c r="G12" s="314"/>
      <c r="H12" s="314"/>
      <c r="I12" s="314"/>
    </row>
    <row r="13" spans="1:9" ht="16.5" thickBot="1">
      <c r="A13" s="320" t="s">
        <v>429</v>
      </c>
      <c r="B13" s="321" t="s">
        <v>721</v>
      </c>
      <c r="C13" s="322">
        <v>7018.5</v>
      </c>
      <c r="D13" s="322">
        <v>5691.5</v>
      </c>
      <c r="E13" s="314"/>
      <c r="F13" s="314"/>
      <c r="G13" s="314"/>
      <c r="H13" s="314"/>
      <c r="I13" s="314"/>
    </row>
    <row r="14" spans="1:9" ht="16.5" thickBot="1">
      <c r="A14" s="323" t="s">
        <v>430</v>
      </c>
      <c r="B14" s="324" t="s">
        <v>722</v>
      </c>
      <c r="C14" s="325">
        <f>SUM(C12:C13)</f>
        <v>35285.4</v>
      </c>
      <c r="D14" s="326">
        <f>SUM(D12:D13)</f>
        <v>29040.2</v>
      </c>
      <c r="E14" s="314"/>
      <c r="F14" s="314"/>
      <c r="G14" s="314"/>
      <c r="H14" s="314"/>
      <c r="I14" s="314"/>
    </row>
    <row r="15" spans="1:9" ht="15.75">
      <c r="A15" s="314"/>
      <c r="B15" s="314"/>
      <c r="C15" s="314"/>
      <c r="D15" s="314"/>
      <c r="E15" s="314"/>
      <c r="F15" s="314"/>
      <c r="G15" s="314"/>
      <c r="H15" s="314"/>
      <c r="I15" s="314"/>
    </row>
    <row r="16" spans="1:9" ht="31.5" customHeight="1">
      <c r="A16" s="412" t="s">
        <v>723</v>
      </c>
      <c r="B16" s="412"/>
      <c r="C16" s="412"/>
      <c r="D16" s="412"/>
      <c r="E16" s="314"/>
      <c r="F16" s="314"/>
      <c r="G16" s="314"/>
      <c r="H16" s="314"/>
      <c r="I16" s="314"/>
    </row>
    <row r="17" spans="1:9" ht="16.5" thickBot="1">
      <c r="A17" s="314"/>
      <c r="B17" s="314"/>
      <c r="C17" s="314"/>
      <c r="D17" s="25" t="s">
        <v>714</v>
      </c>
      <c r="E17" s="314"/>
      <c r="F17" s="314"/>
      <c r="G17" s="314"/>
      <c r="H17" s="314"/>
      <c r="I17" s="314"/>
    </row>
    <row r="18" spans="1:9" ht="31.5" customHeight="1" thickBot="1">
      <c r="A18" s="327" t="s">
        <v>0</v>
      </c>
      <c r="B18" s="424" t="s">
        <v>724</v>
      </c>
      <c r="C18" s="425"/>
      <c r="D18" s="328" t="s">
        <v>725</v>
      </c>
      <c r="E18" s="314"/>
      <c r="F18" s="314"/>
      <c r="G18" s="314"/>
      <c r="H18" s="314"/>
      <c r="I18" s="314"/>
    </row>
    <row r="19" spans="1:9" ht="31.5" customHeight="1">
      <c r="A19" s="329" t="s">
        <v>427</v>
      </c>
      <c r="B19" s="426" t="s">
        <v>726</v>
      </c>
      <c r="C19" s="427"/>
      <c r="D19" s="330">
        <v>18</v>
      </c>
      <c r="E19" s="314"/>
      <c r="F19" s="314"/>
      <c r="G19" s="314"/>
      <c r="H19" s="314"/>
      <c r="I19" s="314"/>
    </row>
    <row r="20" spans="1:9" ht="31.5" customHeight="1" thickBot="1">
      <c r="A20" s="331" t="s">
        <v>429</v>
      </c>
      <c r="B20" s="413" t="s">
        <v>727</v>
      </c>
      <c r="C20" s="414"/>
      <c r="D20" s="332">
        <v>264.5</v>
      </c>
      <c r="E20" s="314"/>
      <c r="F20" s="314"/>
      <c r="G20" s="314"/>
      <c r="H20" s="314"/>
      <c r="I20" s="314"/>
    </row>
    <row r="21" spans="1:9" ht="16.5" thickBot="1">
      <c r="A21" s="333" t="s">
        <v>430</v>
      </c>
      <c r="B21" s="415" t="s">
        <v>728</v>
      </c>
      <c r="C21" s="416"/>
      <c r="D21" s="334">
        <f>SUM(D19:D20)</f>
        <v>282.5</v>
      </c>
      <c r="E21" s="314"/>
      <c r="F21" s="314"/>
      <c r="G21" s="314"/>
      <c r="H21" s="314"/>
      <c r="I21" s="314"/>
    </row>
    <row r="22" spans="1:9" ht="15.75">
      <c r="A22" s="335"/>
      <c r="B22" s="336"/>
      <c r="C22" s="336"/>
      <c r="D22" s="337"/>
      <c r="E22" s="314"/>
      <c r="F22" s="314"/>
      <c r="G22" s="314"/>
      <c r="H22" s="314"/>
      <c r="I22" s="314"/>
    </row>
    <row r="23" spans="1:9" ht="15.75">
      <c r="A23" s="314"/>
      <c r="B23" s="314"/>
      <c r="C23" s="314"/>
      <c r="D23" s="314"/>
      <c r="E23" s="314"/>
      <c r="F23" s="314"/>
      <c r="G23" s="314"/>
      <c r="H23" s="314"/>
      <c r="I23" s="314"/>
    </row>
    <row r="24" spans="1:9" ht="15.75">
      <c r="A24" s="417" t="s">
        <v>729</v>
      </c>
      <c r="B24" s="417"/>
      <c r="C24" s="417"/>
      <c r="D24" s="417"/>
      <c r="E24" s="314"/>
      <c r="F24" s="314"/>
      <c r="G24" s="314"/>
      <c r="H24" s="314"/>
      <c r="I24" s="314"/>
    </row>
    <row r="25" spans="1:9" ht="15.75">
      <c r="A25" s="314"/>
      <c r="B25" s="314"/>
      <c r="C25" s="314"/>
      <c r="D25" s="314"/>
      <c r="E25" s="314"/>
      <c r="F25" s="314"/>
      <c r="G25" s="314"/>
      <c r="H25" s="314"/>
      <c r="I25" s="314"/>
    </row>
    <row r="26" spans="1:9" ht="15.75">
      <c r="A26" s="314"/>
      <c r="B26" s="314"/>
      <c r="C26" s="314"/>
      <c r="D26" s="314"/>
      <c r="E26" s="314"/>
      <c r="F26" s="314"/>
      <c r="G26" s="314"/>
      <c r="H26" s="314"/>
      <c r="I26" s="314"/>
    </row>
    <row r="27" spans="1:9" ht="15.75">
      <c r="A27" s="314"/>
      <c r="B27" s="314"/>
      <c r="C27" s="314"/>
      <c r="D27" s="314"/>
      <c r="E27" s="314"/>
      <c r="F27" s="314"/>
      <c r="G27" s="314"/>
      <c r="H27" s="314"/>
      <c r="I27" s="314"/>
    </row>
    <row r="28" spans="1:9" ht="15.75">
      <c r="A28" s="314"/>
      <c r="B28" s="314"/>
      <c r="C28" s="314"/>
      <c r="D28" s="314"/>
      <c r="E28" s="314"/>
      <c r="F28" s="314"/>
      <c r="G28" s="314"/>
      <c r="H28" s="314"/>
      <c r="I28" s="314"/>
    </row>
    <row r="29" spans="1:9" ht="15.75">
      <c r="A29" s="314"/>
      <c r="B29" s="314"/>
      <c r="C29" s="314"/>
      <c r="D29" s="314"/>
      <c r="E29" s="314"/>
      <c r="F29" s="314"/>
      <c r="G29" s="314"/>
      <c r="H29" s="314"/>
      <c r="I29" s="314"/>
    </row>
    <row r="30" spans="1:9" ht="15.75">
      <c r="A30" s="314"/>
      <c r="B30" s="314"/>
      <c r="C30" s="314"/>
      <c r="D30" s="314"/>
      <c r="E30" s="314"/>
      <c r="F30" s="314"/>
      <c r="G30" s="314"/>
      <c r="H30" s="314"/>
      <c r="I30" s="314"/>
    </row>
    <row r="31" spans="1:9" ht="15.75">
      <c r="A31" s="314"/>
      <c r="B31" s="314"/>
      <c r="C31" s="314"/>
      <c r="D31" s="314"/>
      <c r="E31" s="314"/>
      <c r="F31" s="314"/>
      <c r="G31" s="314"/>
      <c r="H31" s="314"/>
      <c r="I31" s="314"/>
    </row>
    <row r="32" spans="1:9" ht="15.75">
      <c r="A32" s="314"/>
      <c r="B32" s="314"/>
      <c r="C32" s="314"/>
      <c r="D32" s="314"/>
      <c r="E32" s="314"/>
      <c r="F32" s="314"/>
      <c r="G32" s="314"/>
      <c r="H32" s="314"/>
      <c r="I32" s="314"/>
    </row>
    <row r="33" spans="1:9" ht="15.75">
      <c r="A33" s="314"/>
      <c r="B33" s="314"/>
      <c r="C33" s="314"/>
      <c r="D33" s="314"/>
      <c r="E33" s="314"/>
      <c r="F33" s="314"/>
      <c r="G33" s="314"/>
      <c r="H33" s="314"/>
      <c r="I33" s="314"/>
    </row>
    <row r="34" spans="1:9" ht="15.75">
      <c r="A34" s="314"/>
      <c r="B34" s="314"/>
      <c r="C34" s="314"/>
      <c r="D34" s="314"/>
      <c r="E34" s="314"/>
      <c r="F34" s="314"/>
      <c r="G34" s="314"/>
      <c r="H34" s="314"/>
      <c r="I34" s="314"/>
    </row>
    <row r="35" spans="1:9" ht="15.75">
      <c r="A35" s="314"/>
      <c r="B35" s="314"/>
      <c r="C35" s="314"/>
      <c r="D35" s="314"/>
      <c r="E35" s="314"/>
      <c r="F35" s="314"/>
      <c r="G35" s="314"/>
      <c r="H35" s="314"/>
      <c r="I35" s="314"/>
    </row>
    <row r="36" spans="1:9" ht="15.75">
      <c r="A36" s="314"/>
      <c r="B36" s="314"/>
      <c r="C36" s="314"/>
      <c r="D36" s="314"/>
      <c r="E36" s="314"/>
      <c r="F36" s="314"/>
      <c r="G36" s="314"/>
      <c r="H36" s="314"/>
      <c r="I36" s="314"/>
    </row>
    <row r="37" spans="1:9" ht="15.75">
      <c r="A37" s="314"/>
      <c r="B37" s="314"/>
      <c r="C37" s="314"/>
      <c r="D37" s="314"/>
      <c r="E37" s="314"/>
      <c r="F37" s="314"/>
      <c r="G37" s="314"/>
      <c r="H37" s="314"/>
      <c r="I37" s="314"/>
    </row>
    <row r="38" spans="1:9" ht="15.75">
      <c r="A38" s="314"/>
      <c r="B38" s="314"/>
      <c r="C38" s="314"/>
      <c r="D38" s="314"/>
      <c r="E38" s="314"/>
      <c r="F38" s="314"/>
      <c r="G38" s="314"/>
      <c r="H38" s="314"/>
      <c r="I38" s="314"/>
    </row>
    <row r="39" spans="1:9" ht="15.75">
      <c r="A39" s="314"/>
      <c r="B39" s="314"/>
      <c r="C39" s="314"/>
      <c r="D39" s="314"/>
      <c r="E39" s="314"/>
      <c r="F39" s="314"/>
      <c r="G39" s="314"/>
      <c r="H39" s="314"/>
      <c r="I39" s="314"/>
    </row>
    <row r="40" spans="1:9" ht="15.75">
      <c r="A40" s="314"/>
      <c r="B40" s="314"/>
      <c r="C40" s="314"/>
      <c r="D40" s="314"/>
      <c r="E40" s="314"/>
      <c r="F40" s="314"/>
      <c r="G40" s="314"/>
      <c r="H40" s="314"/>
      <c r="I40" s="314"/>
    </row>
    <row r="41" spans="1:9" ht="15.75">
      <c r="A41" s="314"/>
      <c r="B41" s="314"/>
      <c r="C41" s="314"/>
      <c r="D41" s="314"/>
      <c r="E41" s="314"/>
      <c r="F41" s="314"/>
      <c r="G41" s="314"/>
      <c r="H41" s="314"/>
      <c r="I41" s="314"/>
    </row>
  </sheetData>
  <mergeCells count="15">
    <mergeCell ref="A7:D7"/>
    <mergeCell ref="B20:C20"/>
    <mergeCell ref="B21:C21"/>
    <mergeCell ref="A24:D24"/>
    <mergeCell ref="A10:A11"/>
    <mergeCell ref="B10:B11"/>
    <mergeCell ref="C10:D10"/>
    <mergeCell ref="A16:D16"/>
    <mergeCell ref="B18:C18"/>
    <mergeCell ref="B19:C19"/>
    <mergeCell ref="C1:D1"/>
    <mergeCell ref="C2:D2"/>
    <mergeCell ref="B3:D3"/>
    <mergeCell ref="C4:D4"/>
    <mergeCell ref="A5:D5"/>
  </mergeCells>
  <pageMargins left="0.59055118110236227" right="0.39370078740157483" top="0.39370078740157483" bottom="0.39370078740157483" header="0.31496062992125984" footer="0.31496062992125984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H8" sqref="H8"/>
    </sheetView>
  </sheetViews>
  <sheetFormatPr defaultRowHeight="12.75"/>
  <cols>
    <col min="1" max="1" width="8.85546875" customWidth="1"/>
    <col min="2" max="2" width="30.42578125" customWidth="1"/>
    <col min="3" max="3" width="27.85546875" customWidth="1"/>
    <col min="4" max="4" width="13.5703125" customWidth="1"/>
    <col min="5" max="5" width="13.140625" customWidth="1"/>
    <col min="6" max="6" width="12.28515625" customWidth="1"/>
    <col min="7" max="7" width="13.28515625" customWidth="1"/>
  </cols>
  <sheetData>
    <row r="1" spans="1:10" ht="15.75">
      <c r="G1" s="338" t="s">
        <v>731</v>
      </c>
    </row>
    <row r="2" spans="1:10" ht="15">
      <c r="B2" s="431" t="s">
        <v>750</v>
      </c>
      <c r="C2" s="431"/>
      <c r="D2" s="431"/>
      <c r="E2" s="431"/>
      <c r="F2" s="431"/>
      <c r="G2" s="431"/>
    </row>
    <row r="3" spans="1:10" ht="15">
      <c r="D3" s="431" t="s">
        <v>760</v>
      </c>
      <c r="E3" s="431"/>
      <c r="F3" s="431"/>
      <c r="G3" s="431"/>
    </row>
    <row r="4" spans="1:10">
      <c r="G4" s="339"/>
    </row>
    <row r="5" spans="1:10" ht="15.75">
      <c r="A5" s="208"/>
    </row>
    <row r="6" spans="1:10" ht="16.5">
      <c r="A6" s="433" t="s">
        <v>732</v>
      </c>
      <c r="B6" s="433"/>
      <c r="C6" s="433"/>
      <c r="D6" s="433"/>
      <c r="E6" s="433"/>
      <c r="F6" s="433"/>
      <c r="G6" s="433"/>
    </row>
    <row r="7" spans="1:10" ht="32.25" customHeight="1">
      <c r="A7" s="411" t="s">
        <v>749</v>
      </c>
      <c r="B7" s="433"/>
      <c r="C7" s="433"/>
      <c r="D7" s="433"/>
      <c r="E7" s="433"/>
      <c r="F7" s="433"/>
      <c r="G7" s="433"/>
    </row>
    <row r="8" spans="1:10" ht="16.5">
      <c r="A8" s="433"/>
      <c r="B8" s="433"/>
      <c r="C8" s="433"/>
      <c r="D8" s="433"/>
      <c r="E8" s="433"/>
      <c r="F8" s="433"/>
      <c r="G8" s="433"/>
    </row>
    <row r="9" spans="1:10" ht="37.5" customHeight="1" thickBot="1">
      <c r="A9" s="432" t="s">
        <v>748</v>
      </c>
      <c r="B9" s="432"/>
      <c r="C9" s="432"/>
      <c r="D9" s="432"/>
      <c r="E9" s="432"/>
      <c r="F9" s="432"/>
      <c r="G9" s="432"/>
      <c r="H9" s="350"/>
      <c r="I9" s="350"/>
      <c r="J9" s="350"/>
    </row>
    <row r="10" spans="1:10" ht="142.5" thickBot="1">
      <c r="A10" s="340" t="s">
        <v>733</v>
      </c>
      <c r="B10" s="341" t="s">
        <v>734</v>
      </c>
      <c r="C10" s="341" t="s">
        <v>735</v>
      </c>
      <c r="D10" s="341" t="s">
        <v>736</v>
      </c>
      <c r="E10" s="341" t="s">
        <v>737</v>
      </c>
      <c r="F10" s="342" t="s">
        <v>738</v>
      </c>
      <c r="G10" s="342" t="s">
        <v>739</v>
      </c>
    </row>
    <row r="11" spans="1:10" ht="16.5" thickBot="1">
      <c r="A11" s="343">
        <v>1</v>
      </c>
      <c r="B11" s="344">
        <v>2</v>
      </c>
      <c r="C11" s="344">
        <v>3</v>
      </c>
      <c r="D11" s="344">
        <v>4</v>
      </c>
      <c r="E11" s="344">
        <v>5</v>
      </c>
      <c r="F11" s="344">
        <v>6</v>
      </c>
      <c r="G11" s="344">
        <v>7</v>
      </c>
    </row>
    <row r="12" spans="1:10" ht="78.75">
      <c r="A12" s="434">
        <v>1</v>
      </c>
      <c r="B12" s="436" t="s">
        <v>720</v>
      </c>
      <c r="C12" s="345" t="s">
        <v>740</v>
      </c>
      <c r="D12" s="428">
        <v>15000</v>
      </c>
      <c r="E12" s="428">
        <v>6200</v>
      </c>
      <c r="F12" s="428">
        <v>15000</v>
      </c>
      <c r="G12" s="420">
        <v>0</v>
      </c>
    </row>
    <row r="13" spans="1:10" ht="48" thickBot="1">
      <c r="A13" s="435"/>
      <c r="B13" s="437"/>
      <c r="C13" s="346" t="s">
        <v>741</v>
      </c>
      <c r="D13" s="429"/>
      <c r="E13" s="429"/>
      <c r="F13" s="429"/>
      <c r="G13" s="421"/>
    </row>
    <row r="14" spans="1:10" ht="15.75">
      <c r="A14" s="314"/>
    </row>
    <row r="15" spans="1:10" ht="39.75" customHeight="1">
      <c r="A15" s="430" t="s">
        <v>751</v>
      </c>
      <c r="B15" s="430"/>
      <c r="C15" s="430"/>
      <c r="D15" s="430"/>
      <c r="E15" s="430"/>
      <c r="F15" s="430"/>
    </row>
    <row r="16" spans="1:10" ht="17.25" thickBot="1">
      <c r="A16" s="347"/>
    </row>
    <row r="17" spans="1:5" ht="111" thickBot="1">
      <c r="A17" s="348" t="s">
        <v>733</v>
      </c>
      <c r="B17" s="341" t="s">
        <v>734</v>
      </c>
      <c r="C17" s="341" t="s">
        <v>742</v>
      </c>
      <c r="D17" s="341" t="s">
        <v>743</v>
      </c>
      <c r="E17" s="341" t="s">
        <v>744</v>
      </c>
    </row>
    <row r="18" spans="1:5" ht="16.5" thickBot="1">
      <c r="A18" s="343">
        <v>1</v>
      </c>
      <c r="B18" s="344">
        <v>2</v>
      </c>
      <c r="C18" s="344">
        <v>3</v>
      </c>
      <c r="D18" s="344">
        <v>4</v>
      </c>
      <c r="E18" s="344">
        <v>5</v>
      </c>
    </row>
    <row r="19" spans="1:5" ht="79.5" thickBot="1">
      <c r="A19" s="343">
        <v>1</v>
      </c>
      <c r="B19" s="346" t="s">
        <v>720</v>
      </c>
      <c r="C19" s="349" t="s">
        <v>745</v>
      </c>
      <c r="D19" s="349" t="s">
        <v>746</v>
      </c>
      <c r="E19" s="349" t="s">
        <v>746</v>
      </c>
    </row>
    <row r="20" spans="1:5" ht="15.75">
      <c r="A20" s="314"/>
    </row>
    <row r="21" spans="1:5" ht="15.75">
      <c r="A21" s="314"/>
    </row>
    <row r="22" spans="1:5" ht="15.75">
      <c r="A22" s="314" t="s">
        <v>747</v>
      </c>
    </row>
  </sheetData>
  <mergeCells count="13">
    <mergeCell ref="E12:E13"/>
    <mergeCell ref="F12:F13"/>
    <mergeCell ref="G12:G13"/>
    <mergeCell ref="A15:F15"/>
    <mergeCell ref="B2:G2"/>
    <mergeCell ref="A9:G9"/>
    <mergeCell ref="A6:G6"/>
    <mergeCell ref="A7:G7"/>
    <mergeCell ref="A8:G8"/>
    <mergeCell ref="D3:G3"/>
    <mergeCell ref="A12:A13"/>
    <mergeCell ref="B12:B13"/>
    <mergeCell ref="D12:D13"/>
  </mergeCells>
  <pageMargins left="0.59055118110236227" right="0.39370078740157483" top="0.39370078740157483" bottom="0.3937007874015748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5"/>
  <sheetViews>
    <sheetView workbookViewId="0">
      <selection activeCell="H7" sqref="H7"/>
    </sheetView>
  </sheetViews>
  <sheetFormatPr defaultRowHeight="15.75"/>
  <cols>
    <col min="1" max="1" width="6.28515625" style="76" customWidth="1"/>
    <col min="2" max="2" width="58.28515625" customWidth="1"/>
    <col min="3" max="3" width="11" style="67" customWidth="1"/>
    <col min="4" max="4" width="14.5703125" style="118" customWidth="1"/>
    <col min="5" max="5" width="13" customWidth="1"/>
    <col min="6" max="6" width="10.140625" customWidth="1"/>
    <col min="7" max="7" width="9.140625" customWidth="1"/>
  </cols>
  <sheetData>
    <row r="1" spans="1:6" ht="15.75" customHeight="1">
      <c r="A1"/>
      <c r="B1" s="76"/>
      <c r="C1" s="438" t="s">
        <v>504</v>
      </c>
      <c r="D1" s="438"/>
      <c r="E1" s="438"/>
    </row>
    <row r="2" spans="1:6" ht="15.75" customHeight="1">
      <c r="A2"/>
      <c r="B2" s="76"/>
      <c r="C2" s="431" t="s">
        <v>104</v>
      </c>
      <c r="D2" s="431"/>
      <c r="E2" s="431"/>
    </row>
    <row r="3" spans="1:6" ht="14.25" customHeight="1">
      <c r="A3"/>
      <c r="B3" s="76"/>
      <c r="C3" s="431" t="s">
        <v>105</v>
      </c>
      <c r="D3" s="431"/>
      <c r="E3" s="431"/>
    </row>
    <row r="4" spans="1:6" ht="15.75" customHeight="1">
      <c r="A4" s="137"/>
      <c r="C4" s="439" t="s">
        <v>761</v>
      </c>
      <c r="D4" s="439"/>
      <c r="E4" s="439"/>
      <c r="F4" s="439"/>
    </row>
    <row r="5" spans="1:6" ht="11.25" customHeight="1">
      <c r="A5" s="137"/>
      <c r="D5" s="138"/>
      <c r="E5" s="138"/>
    </row>
    <row r="6" spans="1:6" ht="31.5" customHeight="1">
      <c r="A6" s="137"/>
      <c r="B6" s="440" t="s">
        <v>505</v>
      </c>
      <c r="C6" s="441"/>
      <c r="D6" s="441"/>
      <c r="E6" s="441"/>
    </row>
    <row r="7" spans="1:6" ht="11.25" customHeight="1">
      <c r="A7" s="137"/>
      <c r="D7" s="138"/>
      <c r="E7" s="138"/>
    </row>
    <row r="8" spans="1:6" ht="78.75" customHeight="1">
      <c r="A8" s="139" t="s">
        <v>0</v>
      </c>
      <c r="B8" s="139" t="s">
        <v>286</v>
      </c>
      <c r="C8" s="139" t="s">
        <v>287</v>
      </c>
      <c r="D8" s="140" t="s">
        <v>499</v>
      </c>
      <c r="E8" s="140" t="s">
        <v>501</v>
      </c>
      <c r="F8" s="139" t="s">
        <v>500</v>
      </c>
    </row>
    <row r="9" spans="1:6" s="141" customFormat="1" ht="17.25" customHeight="1">
      <c r="A9" s="146">
        <v>1</v>
      </c>
      <c r="B9" s="147">
        <v>2</v>
      </c>
      <c r="C9" s="147">
        <v>3</v>
      </c>
      <c r="D9" s="148">
        <v>4</v>
      </c>
      <c r="E9" s="147">
        <v>5</v>
      </c>
      <c r="F9" s="147">
        <v>6</v>
      </c>
    </row>
    <row r="10" spans="1:6" ht="32.25" customHeight="1">
      <c r="A10" s="142">
        <v>1</v>
      </c>
      <c r="B10" s="143" t="s">
        <v>346</v>
      </c>
      <c r="C10" s="144">
        <v>7950010</v>
      </c>
      <c r="D10" s="145">
        <v>108</v>
      </c>
      <c r="E10" s="145">
        <v>108</v>
      </c>
      <c r="F10" s="145">
        <f>E10/D10*100</f>
        <v>100</v>
      </c>
    </row>
    <row r="11" spans="1:6" ht="30">
      <c r="A11" s="80">
        <v>2</v>
      </c>
      <c r="B11" s="78" t="s">
        <v>288</v>
      </c>
      <c r="C11" s="79">
        <v>7950020</v>
      </c>
      <c r="D11" s="119">
        <v>18624.251</v>
      </c>
      <c r="E11" s="119">
        <v>18624.251</v>
      </c>
      <c r="F11" s="145">
        <f t="shared" ref="F11:F30" si="0">E11/D11*100</f>
        <v>100</v>
      </c>
    </row>
    <row r="12" spans="1:6" ht="45">
      <c r="A12" s="77">
        <v>3</v>
      </c>
      <c r="B12" s="78" t="s">
        <v>289</v>
      </c>
      <c r="C12" s="79">
        <v>7950030</v>
      </c>
      <c r="D12" s="119">
        <v>5776</v>
      </c>
      <c r="E12" s="119">
        <v>5700.0540000000001</v>
      </c>
      <c r="F12" s="145">
        <f t="shared" si="0"/>
        <v>98.68514542936289</v>
      </c>
    </row>
    <row r="13" spans="1:6" ht="75">
      <c r="A13" s="80">
        <v>4</v>
      </c>
      <c r="B13" s="78" t="s">
        <v>290</v>
      </c>
      <c r="C13" s="79">
        <v>7950050</v>
      </c>
      <c r="D13" s="119">
        <v>1157.8</v>
      </c>
      <c r="E13" s="119">
        <v>893.29700000000003</v>
      </c>
      <c r="F13" s="145">
        <f t="shared" si="0"/>
        <v>77.15468992917603</v>
      </c>
    </row>
    <row r="14" spans="1:6" ht="45">
      <c r="A14" s="77">
        <v>5</v>
      </c>
      <c r="B14" s="78" t="s">
        <v>291</v>
      </c>
      <c r="C14" s="79">
        <v>7950070</v>
      </c>
      <c r="D14" s="119">
        <v>8882</v>
      </c>
      <c r="E14" s="119">
        <v>8877.0779999999995</v>
      </c>
      <c r="F14" s="145">
        <f t="shared" si="0"/>
        <v>99.944584553028591</v>
      </c>
    </row>
    <row r="15" spans="1:6" ht="45">
      <c r="A15" s="80">
        <v>6</v>
      </c>
      <c r="B15" s="78" t="s">
        <v>292</v>
      </c>
      <c r="C15" s="79">
        <v>7950080</v>
      </c>
      <c r="D15" s="119">
        <v>1060</v>
      </c>
      <c r="E15" s="119">
        <v>939.37400000000002</v>
      </c>
      <c r="F15" s="145">
        <f t="shared" si="0"/>
        <v>88.620188679245288</v>
      </c>
    </row>
    <row r="16" spans="1:6" ht="31.5" customHeight="1">
      <c r="A16" s="77">
        <v>7</v>
      </c>
      <c r="B16" s="78" t="s">
        <v>293</v>
      </c>
      <c r="C16" s="79">
        <v>7950090</v>
      </c>
      <c r="D16" s="119">
        <v>217.9</v>
      </c>
      <c r="E16" s="119">
        <v>217.9</v>
      </c>
      <c r="F16" s="145">
        <f t="shared" si="0"/>
        <v>100</v>
      </c>
    </row>
    <row r="17" spans="1:6" ht="45">
      <c r="A17" s="80">
        <v>8</v>
      </c>
      <c r="B17" s="78" t="s">
        <v>294</v>
      </c>
      <c r="C17" s="79">
        <v>7950120</v>
      </c>
      <c r="D17" s="119">
        <v>384.3</v>
      </c>
      <c r="E17" s="119">
        <v>301.32</v>
      </c>
      <c r="F17" s="145">
        <f t="shared" si="0"/>
        <v>78.407494145199067</v>
      </c>
    </row>
    <row r="18" spans="1:6" ht="30">
      <c r="A18" s="77">
        <v>9</v>
      </c>
      <c r="B18" s="78" t="s">
        <v>295</v>
      </c>
      <c r="C18" s="79">
        <v>7950130</v>
      </c>
      <c r="D18" s="119">
        <v>3290</v>
      </c>
      <c r="E18" s="119">
        <v>2944.7289999999998</v>
      </c>
      <c r="F18" s="145">
        <f t="shared" si="0"/>
        <v>89.505440729483283</v>
      </c>
    </row>
    <row r="19" spans="1:6" ht="46.5" customHeight="1">
      <c r="A19" s="80">
        <v>10</v>
      </c>
      <c r="B19" s="78" t="s">
        <v>331</v>
      </c>
      <c r="C19" s="79">
        <v>7950140</v>
      </c>
      <c r="D19" s="119">
        <v>332.6</v>
      </c>
      <c r="E19" s="119">
        <v>0</v>
      </c>
      <c r="F19" s="145">
        <f t="shared" si="0"/>
        <v>0</v>
      </c>
    </row>
    <row r="20" spans="1:6" ht="32.25" customHeight="1">
      <c r="A20" s="77">
        <v>11</v>
      </c>
      <c r="B20" s="78" t="s">
        <v>296</v>
      </c>
      <c r="C20" s="79">
        <v>7950150</v>
      </c>
      <c r="D20" s="119">
        <v>3043</v>
      </c>
      <c r="E20" s="119">
        <v>3029.6350000000002</v>
      </c>
      <c r="F20" s="145">
        <f t="shared" si="0"/>
        <v>99.5607952678278</v>
      </c>
    </row>
    <row r="21" spans="1:6" ht="45" customHeight="1">
      <c r="A21" s="80">
        <v>12</v>
      </c>
      <c r="B21" s="78" t="s">
        <v>342</v>
      </c>
      <c r="C21" s="79">
        <v>7950160</v>
      </c>
      <c r="D21" s="119">
        <v>1775</v>
      </c>
      <c r="E21" s="119">
        <v>1775</v>
      </c>
      <c r="F21" s="145">
        <f t="shared" si="0"/>
        <v>100</v>
      </c>
    </row>
    <row r="22" spans="1:6" ht="31.5" customHeight="1">
      <c r="A22" s="77">
        <v>13</v>
      </c>
      <c r="B22" s="78" t="s">
        <v>297</v>
      </c>
      <c r="C22" s="79">
        <v>7950170</v>
      </c>
      <c r="D22" s="119">
        <v>564.5</v>
      </c>
      <c r="E22" s="119">
        <v>485.79599999999999</v>
      </c>
      <c r="F22" s="145">
        <f t="shared" si="0"/>
        <v>86.057750221434887</v>
      </c>
    </row>
    <row r="23" spans="1:6" ht="45">
      <c r="A23" s="80">
        <v>14</v>
      </c>
      <c r="B23" s="78" t="s">
        <v>298</v>
      </c>
      <c r="C23" s="79">
        <v>7950190</v>
      </c>
      <c r="D23" s="119">
        <v>16615.701000000001</v>
      </c>
      <c r="E23" s="119">
        <v>15908.92</v>
      </c>
      <c r="F23" s="145">
        <f t="shared" si="0"/>
        <v>95.74630646037744</v>
      </c>
    </row>
    <row r="24" spans="1:6" ht="30">
      <c r="A24" s="77">
        <v>15</v>
      </c>
      <c r="B24" s="78" t="s">
        <v>299</v>
      </c>
      <c r="C24" s="79">
        <v>7950200</v>
      </c>
      <c r="D24" s="119">
        <v>450</v>
      </c>
      <c r="E24" s="119">
        <v>223.971</v>
      </c>
      <c r="F24" s="145">
        <f t="shared" si="0"/>
        <v>49.771333333333331</v>
      </c>
    </row>
    <row r="25" spans="1:6" ht="45">
      <c r="A25" s="80">
        <v>16</v>
      </c>
      <c r="B25" s="78" t="s">
        <v>347</v>
      </c>
      <c r="C25" s="79">
        <v>7950230</v>
      </c>
      <c r="D25" s="119">
        <v>382</v>
      </c>
      <c r="E25" s="119">
        <v>355.5</v>
      </c>
      <c r="F25" s="145">
        <f t="shared" si="0"/>
        <v>93.062827225130889</v>
      </c>
    </row>
    <row r="26" spans="1:6" ht="30">
      <c r="A26" s="77">
        <v>17</v>
      </c>
      <c r="B26" s="78" t="s">
        <v>300</v>
      </c>
      <c r="C26" s="79">
        <v>7950240</v>
      </c>
      <c r="D26" s="119">
        <v>410</v>
      </c>
      <c r="E26" s="119">
        <v>408.98899999999998</v>
      </c>
      <c r="F26" s="145">
        <f t="shared" si="0"/>
        <v>99.753414634146338</v>
      </c>
    </row>
    <row r="27" spans="1:6" ht="30">
      <c r="A27" s="80">
        <v>18</v>
      </c>
      <c r="B27" s="78" t="s">
        <v>301</v>
      </c>
      <c r="C27" s="79">
        <v>7950250</v>
      </c>
      <c r="D27" s="119">
        <v>1264</v>
      </c>
      <c r="E27" s="119">
        <v>1057.3209999999999</v>
      </c>
      <c r="F27" s="145">
        <f t="shared" si="0"/>
        <v>83.648813291139234</v>
      </c>
    </row>
    <row r="28" spans="1:6" ht="60">
      <c r="A28" s="80">
        <v>19</v>
      </c>
      <c r="B28" s="78" t="s">
        <v>302</v>
      </c>
      <c r="C28" s="79">
        <v>7950270</v>
      </c>
      <c r="D28" s="119">
        <v>600</v>
      </c>
      <c r="E28" s="119">
        <v>600</v>
      </c>
      <c r="F28" s="145">
        <f t="shared" si="0"/>
        <v>100</v>
      </c>
    </row>
    <row r="29" spans="1:6" ht="33.75" customHeight="1">
      <c r="A29" s="80">
        <v>20</v>
      </c>
      <c r="B29" s="78" t="s">
        <v>303</v>
      </c>
      <c r="C29" s="79">
        <v>7950280</v>
      </c>
      <c r="D29" s="119">
        <v>275</v>
      </c>
      <c r="E29" s="119">
        <v>249.011</v>
      </c>
      <c r="F29" s="145">
        <f t="shared" si="0"/>
        <v>90.549454545454537</v>
      </c>
    </row>
    <row r="30" spans="1:6">
      <c r="A30" s="80">
        <v>21</v>
      </c>
      <c r="B30" s="81" t="s">
        <v>304</v>
      </c>
      <c r="C30" s="82"/>
      <c r="D30" s="120">
        <f>SUM(D10:D29)</f>
        <v>65212.052000000003</v>
      </c>
      <c r="E30" s="120">
        <f>SUM(E10:E29)</f>
        <v>62700.146000000008</v>
      </c>
      <c r="F30" s="145">
        <f t="shared" si="0"/>
        <v>96.148095447142197</v>
      </c>
    </row>
    <row r="31" spans="1:6">
      <c r="A31" s="83"/>
    </row>
    <row r="32" spans="1:6">
      <c r="A32" s="83"/>
      <c r="B32" s="84" t="s">
        <v>305</v>
      </c>
      <c r="D32" s="121" t="s">
        <v>151</v>
      </c>
    </row>
    <row r="33" spans="1:8">
      <c r="A33" s="83"/>
      <c r="H33" s="75"/>
    </row>
    <row r="34" spans="1:8" ht="29.25" customHeight="1">
      <c r="A34" s="83"/>
    </row>
    <row r="35" spans="1:8" ht="21.75" customHeight="1">
      <c r="A35" s="83"/>
    </row>
  </sheetData>
  <mergeCells count="5">
    <mergeCell ref="C1:E1"/>
    <mergeCell ref="C2:E2"/>
    <mergeCell ref="C3:E3"/>
    <mergeCell ref="C4:F4"/>
    <mergeCell ref="B6:E6"/>
  </mergeCells>
  <pageMargins left="0.78740157480314965" right="0.39370078740157483" top="0.39370078740157483" bottom="0.39370078740157483" header="0" footer="0"/>
  <pageSetup paperSize="9" scale="7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S214"/>
  <sheetViews>
    <sheetView topLeftCell="A4" zoomScale="130" zoomScaleNormal="130" workbookViewId="0">
      <selection activeCell="H6" sqref="H6"/>
    </sheetView>
  </sheetViews>
  <sheetFormatPr defaultRowHeight="12.75"/>
  <cols>
    <col min="1" max="1" width="7" style="88" customWidth="1"/>
    <col min="2" max="2" width="13.5703125" style="116" customWidth="1"/>
    <col min="3" max="3" width="53.7109375" style="66" customWidth="1"/>
    <col min="4" max="4" width="11.85546875" style="116" customWidth="1"/>
    <col min="5" max="5" width="12.42578125" style="66" customWidth="1"/>
    <col min="6" max="6" width="10.28515625" style="66" customWidth="1"/>
  </cols>
  <sheetData>
    <row r="1" spans="1:7">
      <c r="A1"/>
      <c r="B1" s="66"/>
      <c r="C1" s="185"/>
      <c r="D1" s="379" t="s">
        <v>752</v>
      </c>
      <c r="E1" s="379"/>
    </row>
    <row r="2" spans="1:7">
      <c r="A2"/>
      <c r="B2" s="66"/>
      <c r="C2" s="185"/>
      <c r="D2" s="379" t="s">
        <v>104</v>
      </c>
      <c r="E2" s="379"/>
    </row>
    <row r="3" spans="1:7" ht="12.75" customHeight="1">
      <c r="A3"/>
      <c r="B3" s="66"/>
      <c r="C3" s="379" t="s">
        <v>105</v>
      </c>
      <c r="D3" s="379"/>
      <c r="E3" s="379"/>
    </row>
    <row r="4" spans="1:7" ht="12.75" customHeight="1">
      <c r="A4"/>
      <c r="B4" s="66"/>
      <c r="C4" s="379" t="s">
        <v>762</v>
      </c>
      <c r="D4" s="379"/>
      <c r="E4" s="379"/>
    </row>
    <row r="5" spans="1:7">
      <c r="A5"/>
      <c r="B5" s="66"/>
      <c r="D5" s="91"/>
    </row>
    <row r="6" spans="1:7" ht="33.75" customHeight="1">
      <c r="A6"/>
      <c r="B6" s="442" t="s">
        <v>506</v>
      </c>
      <c r="C6" s="442"/>
      <c r="D6" s="442"/>
      <c r="E6" s="186"/>
      <c r="F6" s="186"/>
    </row>
    <row r="7" spans="1:7" s="26" customFormat="1" ht="60.75" customHeight="1">
      <c r="A7" s="149" t="s">
        <v>0</v>
      </c>
      <c r="B7" s="187" t="s">
        <v>507</v>
      </c>
      <c r="C7" s="187" t="s">
        <v>306</v>
      </c>
      <c r="D7" s="173" t="s">
        <v>499</v>
      </c>
      <c r="E7" s="173" t="s">
        <v>501</v>
      </c>
      <c r="F7" s="173" t="s">
        <v>500</v>
      </c>
    </row>
    <row r="8" spans="1:7" s="153" customFormat="1" ht="15" customHeight="1">
      <c r="A8" s="151"/>
      <c r="B8" s="152">
        <v>1</v>
      </c>
      <c r="C8" s="152">
        <v>2</v>
      </c>
      <c r="D8" s="152">
        <v>3</v>
      </c>
      <c r="E8" s="152">
        <v>4</v>
      </c>
      <c r="F8" s="152">
        <v>5</v>
      </c>
    </row>
    <row r="9" spans="1:7" ht="15.75">
      <c r="A9" s="6">
        <v>1</v>
      </c>
      <c r="B9" s="52"/>
      <c r="C9" s="52" t="s">
        <v>266</v>
      </c>
      <c r="D9" s="202">
        <f>SUM(D10:D20)</f>
        <v>107510.49999999999</v>
      </c>
      <c r="E9" s="202">
        <f>SUM(E10:E20)</f>
        <v>99598.576000000001</v>
      </c>
      <c r="F9" s="202">
        <f>E9/D9*100</f>
        <v>92.640789504281003</v>
      </c>
      <c r="G9" s="66"/>
    </row>
    <row r="10" spans="1:7" ht="15.75">
      <c r="A10" s="6"/>
      <c r="B10" s="60" t="s">
        <v>274</v>
      </c>
      <c r="C10" s="188" t="s">
        <v>5</v>
      </c>
      <c r="D10" s="203">
        <v>23408.6</v>
      </c>
      <c r="E10" s="203">
        <v>23022.124</v>
      </c>
      <c r="F10" s="203">
        <f t="shared" ref="F10:F73" si="0">E10/D10*100</f>
        <v>98.348999940192925</v>
      </c>
      <c r="G10" s="66"/>
    </row>
    <row r="11" spans="1:7" ht="25.5">
      <c r="A11" s="6"/>
      <c r="B11" s="60" t="s">
        <v>275</v>
      </c>
      <c r="C11" s="188" t="s">
        <v>15</v>
      </c>
      <c r="D11" s="203">
        <v>347.5</v>
      </c>
      <c r="E11" s="203">
        <v>331.07</v>
      </c>
      <c r="F11" s="203">
        <f t="shared" si="0"/>
        <v>95.27194244604317</v>
      </c>
      <c r="G11" s="66"/>
    </row>
    <row r="12" spans="1:7" ht="15.75">
      <c r="A12" s="6"/>
      <c r="B12" s="60" t="s">
        <v>276</v>
      </c>
      <c r="C12" s="188" t="s">
        <v>23</v>
      </c>
      <c r="D12" s="203">
        <v>38291.199999999997</v>
      </c>
      <c r="E12" s="203">
        <v>37986.42</v>
      </c>
      <c r="F12" s="203">
        <f t="shared" si="0"/>
        <v>99.204046882834703</v>
      </c>
      <c r="G12" s="66"/>
    </row>
    <row r="13" spans="1:7" ht="15.75">
      <c r="A13" s="6"/>
      <c r="B13" s="60" t="s">
        <v>277</v>
      </c>
      <c r="C13" s="188" t="s">
        <v>28</v>
      </c>
      <c r="D13" s="203">
        <v>21054</v>
      </c>
      <c r="E13" s="203">
        <v>15658.21</v>
      </c>
      <c r="F13" s="203">
        <f t="shared" si="0"/>
        <v>74.37166334188278</v>
      </c>
      <c r="G13" s="66"/>
    </row>
    <row r="14" spans="1:7" ht="15.75">
      <c r="A14" s="6"/>
      <c r="B14" s="60" t="s">
        <v>278</v>
      </c>
      <c r="C14" s="188" t="s">
        <v>40</v>
      </c>
      <c r="D14" s="203">
        <v>40</v>
      </c>
      <c r="E14" s="203">
        <v>39.409999999999997</v>
      </c>
      <c r="F14" s="203">
        <f t="shared" si="0"/>
        <v>98.524999999999991</v>
      </c>
      <c r="G14" s="66"/>
    </row>
    <row r="15" spans="1:7" ht="15.75">
      <c r="A15" s="6"/>
      <c r="B15" s="60" t="s">
        <v>279</v>
      </c>
      <c r="C15" s="188" t="s">
        <v>43</v>
      </c>
      <c r="D15" s="203">
        <v>151.1</v>
      </c>
      <c r="E15" s="203">
        <v>91.14</v>
      </c>
      <c r="F15" s="203">
        <f t="shared" si="0"/>
        <v>60.317670416942427</v>
      </c>
      <c r="G15" s="66"/>
    </row>
    <row r="16" spans="1:7" ht="15.75">
      <c r="A16" s="6"/>
      <c r="B16" s="60" t="s">
        <v>281</v>
      </c>
      <c r="C16" s="188" t="s">
        <v>439</v>
      </c>
      <c r="D16" s="203">
        <v>4417.8999999999996</v>
      </c>
      <c r="E16" s="203">
        <v>4025.3490000000002</v>
      </c>
      <c r="F16" s="203">
        <f t="shared" si="0"/>
        <v>91.114534054641354</v>
      </c>
      <c r="G16" s="66"/>
    </row>
    <row r="17" spans="1:7" ht="15.75">
      <c r="A17" s="6"/>
      <c r="B17" s="189">
        <v>1000</v>
      </c>
      <c r="C17" s="188" t="s">
        <v>56</v>
      </c>
      <c r="D17" s="203">
        <v>15911</v>
      </c>
      <c r="E17" s="203">
        <v>14676.713</v>
      </c>
      <c r="F17" s="203">
        <f t="shared" si="0"/>
        <v>92.242555464772806</v>
      </c>
      <c r="G17" s="66"/>
    </row>
    <row r="18" spans="1:7" ht="15.75">
      <c r="A18" s="6"/>
      <c r="B18" s="189">
        <v>1100</v>
      </c>
      <c r="C18" s="188" t="s">
        <v>92</v>
      </c>
      <c r="D18" s="203">
        <v>3554.2</v>
      </c>
      <c r="E18" s="203">
        <v>3435.62</v>
      </c>
      <c r="F18" s="203">
        <f t="shared" si="0"/>
        <v>96.663665522480443</v>
      </c>
      <c r="G18" s="66"/>
    </row>
    <row r="19" spans="1:7" ht="15.75">
      <c r="A19" s="6"/>
      <c r="B19" s="189">
        <v>1200</v>
      </c>
      <c r="C19" s="188" t="s">
        <v>474</v>
      </c>
      <c r="D19" s="203">
        <v>50</v>
      </c>
      <c r="E19" s="203">
        <v>50</v>
      </c>
      <c r="F19" s="203">
        <f t="shared" si="0"/>
        <v>100</v>
      </c>
      <c r="G19" s="66"/>
    </row>
    <row r="20" spans="1:7" ht="15.75">
      <c r="A20" s="6"/>
      <c r="B20" s="189">
        <v>1300</v>
      </c>
      <c r="C20" s="188" t="s">
        <v>10</v>
      </c>
      <c r="D20" s="203">
        <v>285</v>
      </c>
      <c r="E20" s="203">
        <v>282.52</v>
      </c>
      <c r="F20" s="203">
        <f t="shared" si="0"/>
        <v>99.129824561403495</v>
      </c>
      <c r="G20" s="66"/>
    </row>
    <row r="21" spans="1:7" ht="15.75">
      <c r="A21" s="6">
        <v>2</v>
      </c>
      <c r="B21" s="190"/>
      <c r="C21" s="52" t="s">
        <v>272</v>
      </c>
      <c r="D21" s="202">
        <f>D22+D23</f>
        <v>3866.1</v>
      </c>
      <c r="E21" s="202">
        <f>E22+E23</f>
        <v>3827.62</v>
      </c>
      <c r="F21" s="202">
        <f t="shared" si="0"/>
        <v>99.004681720596992</v>
      </c>
      <c r="G21" s="66"/>
    </row>
    <row r="22" spans="1:7" ht="15.75">
      <c r="A22" s="6"/>
      <c r="B22" s="189">
        <v>100</v>
      </c>
      <c r="C22" s="188" t="s">
        <v>5</v>
      </c>
      <c r="D22" s="203">
        <v>3796.1</v>
      </c>
      <c r="E22" s="203">
        <v>3771.68</v>
      </c>
      <c r="F22" s="203">
        <f t="shared" si="0"/>
        <v>99.356708200521581</v>
      </c>
      <c r="G22" s="66"/>
    </row>
    <row r="23" spans="1:7" ht="15.75">
      <c r="A23" s="6"/>
      <c r="B23" s="189">
        <v>1200</v>
      </c>
      <c r="C23" s="188" t="s">
        <v>474</v>
      </c>
      <c r="D23" s="203">
        <v>70</v>
      </c>
      <c r="E23" s="203">
        <v>55.94</v>
      </c>
      <c r="F23" s="203">
        <f t="shared" si="0"/>
        <v>79.914285714285711</v>
      </c>
      <c r="G23" s="66"/>
    </row>
    <row r="24" spans="1:7" s="26" customFormat="1" ht="25.5">
      <c r="A24" s="6">
        <v>3</v>
      </c>
      <c r="B24" s="190">
        <v>100</v>
      </c>
      <c r="C24" s="52" t="s">
        <v>309</v>
      </c>
      <c r="D24" s="204">
        <v>1691.7</v>
      </c>
      <c r="E24" s="204">
        <v>1525.72</v>
      </c>
      <c r="F24" s="204">
        <f t="shared" si="0"/>
        <v>90.188567712951468</v>
      </c>
      <c r="G24" s="166"/>
    </row>
    <row r="25" spans="1:7" s="26" customFormat="1" ht="25.5" customHeight="1">
      <c r="A25" s="6">
        <v>4</v>
      </c>
      <c r="B25" s="190">
        <v>700</v>
      </c>
      <c r="C25" s="52" t="s">
        <v>270</v>
      </c>
      <c r="D25" s="204">
        <v>5803.44</v>
      </c>
      <c r="E25" s="204">
        <v>4118.3999999999996</v>
      </c>
      <c r="F25" s="204">
        <f t="shared" si="0"/>
        <v>70.964807079938794</v>
      </c>
    </row>
    <row r="26" spans="1:7" ht="25.5">
      <c r="A26" s="73">
        <v>5</v>
      </c>
      <c r="B26" s="190"/>
      <c r="C26" s="52" t="s">
        <v>307</v>
      </c>
      <c r="D26" s="204">
        <f>D27+D28</f>
        <v>11989.900000000001</v>
      </c>
      <c r="E26" s="204">
        <f>E27+E28</f>
        <v>11985.480000000001</v>
      </c>
      <c r="F26" s="204">
        <f t="shared" si="0"/>
        <v>99.963135639162957</v>
      </c>
    </row>
    <row r="27" spans="1:7" ht="28.5" customHeight="1">
      <c r="A27" s="6"/>
      <c r="B27" s="189">
        <v>100</v>
      </c>
      <c r="C27" s="188" t="s">
        <v>58</v>
      </c>
      <c r="D27" s="205">
        <v>3662.2</v>
      </c>
      <c r="E27" s="205">
        <v>3657.78</v>
      </c>
      <c r="F27" s="205">
        <f t="shared" si="0"/>
        <v>99.879307520069915</v>
      </c>
    </row>
    <row r="28" spans="1:7" ht="15.75">
      <c r="A28" s="6"/>
      <c r="B28" s="189">
        <v>400</v>
      </c>
      <c r="C28" s="188" t="s">
        <v>23</v>
      </c>
      <c r="D28" s="205">
        <v>8327.7000000000007</v>
      </c>
      <c r="E28" s="205">
        <v>8327.7000000000007</v>
      </c>
      <c r="F28" s="205">
        <f t="shared" si="0"/>
        <v>100</v>
      </c>
    </row>
    <row r="29" spans="1:7" ht="25.5">
      <c r="A29" s="6">
        <v>6</v>
      </c>
      <c r="B29" s="190">
        <v>100</v>
      </c>
      <c r="C29" s="52" t="s">
        <v>282</v>
      </c>
      <c r="D29" s="204">
        <v>7272.6</v>
      </c>
      <c r="E29" s="204">
        <v>7254.56</v>
      </c>
      <c r="F29" s="204">
        <f t="shared" si="0"/>
        <v>99.751945659049028</v>
      </c>
    </row>
    <row r="30" spans="1:7" ht="25.5">
      <c r="A30" s="89" t="s">
        <v>497</v>
      </c>
      <c r="B30" s="188"/>
      <c r="C30" s="191" t="s">
        <v>310</v>
      </c>
      <c r="D30" s="205"/>
      <c r="E30" s="205"/>
      <c r="F30" s="205"/>
    </row>
    <row r="31" spans="1:7" s="27" customFormat="1" ht="15.75" customHeight="1">
      <c r="A31" s="18">
        <v>7</v>
      </c>
      <c r="B31" s="188"/>
      <c r="C31" s="192" t="s">
        <v>311</v>
      </c>
      <c r="D31" s="204">
        <f>SUM(D32:D37)</f>
        <v>1949.4</v>
      </c>
      <c r="E31" s="204">
        <f>SUM(E32:E37)</f>
        <v>1821.1569999999999</v>
      </c>
      <c r="F31" s="204">
        <f t="shared" si="0"/>
        <v>93.421411716425567</v>
      </c>
    </row>
    <row r="32" spans="1:7" ht="15.75">
      <c r="A32" s="89"/>
      <c r="B32" s="189">
        <v>100</v>
      </c>
      <c r="C32" s="193" t="s">
        <v>5</v>
      </c>
      <c r="D32" s="205">
        <v>960.8</v>
      </c>
      <c r="E32" s="205">
        <v>909.33199999999999</v>
      </c>
      <c r="F32" s="205">
        <f t="shared" si="0"/>
        <v>94.643213988343049</v>
      </c>
    </row>
    <row r="33" spans="1:6" ht="15.75">
      <c r="A33" s="89"/>
      <c r="B33" s="189">
        <v>200</v>
      </c>
      <c r="C33" s="194" t="s">
        <v>13</v>
      </c>
      <c r="D33" s="205">
        <v>44.6</v>
      </c>
      <c r="E33" s="205">
        <v>44.6</v>
      </c>
      <c r="F33" s="205">
        <f t="shared" si="0"/>
        <v>100</v>
      </c>
    </row>
    <row r="34" spans="1:6" ht="15.75" customHeight="1">
      <c r="A34" s="89"/>
      <c r="B34" s="189">
        <v>300</v>
      </c>
      <c r="C34" s="195" t="s">
        <v>15</v>
      </c>
      <c r="D34" s="205">
        <v>32.5</v>
      </c>
      <c r="E34" s="205">
        <v>29.875</v>
      </c>
      <c r="F34" s="205">
        <f t="shared" si="0"/>
        <v>91.92307692307692</v>
      </c>
    </row>
    <row r="35" spans="1:6" ht="15.75" customHeight="1">
      <c r="A35" s="89"/>
      <c r="B35" s="189">
        <v>400</v>
      </c>
      <c r="C35" s="188" t="s">
        <v>23</v>
      </c>
      <c r="D35" s="205">
        <v>577.5</v>
      </c>
      <c r="E35" s="205">
        <v>530.96</v>
      </c>
      <c r="F35" s="205">
        <f t="shared" si="0"/>
        <v>91.941125541125544</v>
      </c>
    </row>
    <row r="36" spans="1:6" ht="15.75" customHeight="1">
      <c r="A36" s="89"/>
      <c r="B36" s="189">
        <v>500</v>
      </c>
      <c r="C36" s="193" t="s">
        <v>28</v>
      </c>
      <c r="D36" s="205">
        <v>250</v>
      </c>
      <c r="E36" s="205">
        <v>224.83</v>
      </c>
      <c r="F36" s="205">
        <f t="shared" si="0"/>
        <v>89.932000000000002</v>
      </c>
    </row>
    <row r="37" spans="1:6" ht="15.75">
      <c r="A37" s="89"/>
      <c r="B37" s="189">
        <v>700</v>
      </c>
      <c r="C37" s="193" t="s">
        <v>43</v>
      </c>
      <c r="D37" s="205">
        <v>84</v>
      </c>
      <c r="E37" s="205">
        <v>81.56</v>
      </c>
      <c r="F37" s="205">
        <f t="shared" si="0"/>
        <v>97.095238095238102</v>
      </c>
    </row>
    <row r="38" spans="1:6" ht="15.75">
      <c r="A38" s="18">
        <v>8</v>
      </c>
      <c r="B38" s="52"/>
      <c r="C38" s="192" t="s">
        <v>312</v>
      </c>
      <c r="D38" s="204">
        <f>SUM(D39:D44)</f>
        <v>1993.1</v>
      </c>
      <c r="E38" s="204">
        <f>SUM(E39:E44)</f>
        <v>1868.83</v>
      </c>
      <c r="F38" s="204">
        <f t="shared" si="0"/>
        <v>93.764989212784116</v>
      </c>
    </row>
    <row r="39" spans="1:6" ht="15.75">
      <c r="A39" s="90"/>
      <c r="B39" s="189">
        <v>100</v>
      </c>
      <c r="C39" s="193" t="s">
        <v>5</v>
      </c>
      <c r="D39" s="205">
        <v>884.5</v>
      </c>
      <c r="E39" s="205">
        <v>867.69</v>
      </c>
      <c r="F39" s="205">
        <f t="shared" si="0"/>
        <v>98.099491237987564</v>
      </c>
    </row>
    <row r="40" spans="1:6" ht="15.75">
      <c r="A40" s="90"/>
      <c r="B40" s="189">
        <v>200</v>
      </c>
      <c r="C40" s="194" t="s">
        <v>13</v>
      </c>
      <c r="D40" s="205">
        <v>61</v>
      </c>
      <c r="E40" s="205">
        <v>61</v>
      </c>
      <c r="F40" s="205">
        <f t="shared" si="0"/>
        <v>100</v>
      </c>
    </row>
    <row r="41" spans="1:6" ht="15" customHeight="1">
      <c r="A41" s="90"/>
      <c r="B41" s="189">
        <v>300</v>
      </c>
      <c r="C41" s="193" t="s">
        <v>15</v>
      </c>
      <c r="D41" s="205">
        <v>45</v>
      </c>
      <c r="E41" s="205">
        <v>42.18</v>
      </c>
      <c r="F41" s="205">
        <f t="shared" si="0"/>
        <v>93.733333333333334</v>
      </c>
    </row>
    <row r="42" spans="1:6" ht="15" customHeight="1">
      <c r="A42" s="90"/>
      <c r="B42" s="189">
        <v>400</v>
      </c>
      <c r="C42" s="188" t="s">
        <v>23</v>
      </c>
      <c r="D42" s="205">
        <v>282</v>
      </c>
      <c r="E42" s="205">
        <v>237.63</v>
      </c>
      <c r="F42" s="205">
        <f t="shared" si="0"/>
        <v>84.2659574468085</v>
      </c>
    </row>
    <row r="43" spans="1:6" ht="14.25" customHeight="1">
      <c r="A43" s="90"/>
      <c r="B43" s="189">
        <v>500</v>
      </c>
      <c r="C43" s="193" t="s">
        <v>28</v>
      </c>
      <c r="D43" s="205">
        <v>622</v>
      </c>
      <c r="E43" s="205">
        <v>561.77</v>
      </c>
      <c r="F43" s="205">
        <f t="shared" si="0"/>
        <v>90.316720257234735</v>
      </c>
    </row>
    <row r="44" spans="1:6" ht="15.75">
      <c r="A44" s="90"/>
      <c r="B44" s="189">
        <v>700</v>
      </c>
      <c r="C44" s="193" t="s">
        <v>43</v>
      </c>
      <c r="D44" s="205">
        <v>98.6</v>
      </c>
      <c r="E44" s="205">
        <v>98.56</v>
      </c>
      <c r="F44" s="205">
        <f t="shared" si="0"/>
        <v>99.959432048681549</v>
      </c>
    </row>
    <row r="45" spans="1:6" ht="15.75">
      <c r="A45" s="18">
        <v>9</v>
      </c>
      <c r="B45" s="52"/>
      <c r="C45" s="192" t="s">
        <v>325</v>
      </c>
      <c r="D45" s="204">
        <f>SUM(D46:D52)</f>
        <v>13699</v>
      </c>
      <c r="E45" s="204">
        <f>SUM(E46:E52)</f>
        <v>13080.811</v>
      </c>
      <c r="F45" s="204">
        <f t="shared" si="0"/>
        <v>95.48734214176217</v>
      </c>
    </row>
    <row r="46" spans="1:6" ht="15.75">
      <c r="A46" s="89"/>
      <c r="B46" s="189">
        <v>100</v>
      </c>
      <c r="C46" s="193" t="s">
        <v>5</v>
      </c>
      <c r="D46" s="205">
        <v>2440.1</v>
      </c>
      <c r="E46" s="205">
        <v>2432.0039999999999</v>
      </c>
      <c r="F46" s="205">
        <f t="shared" si="0"/>
        <v>99.668210319249212</v>
      </c>
    </row>
    <row r="47" spans="1:6" ht="15.75">
      <c r="A47" s="89"/>
      <c r="B47" s="189">
        <v>200</v>
      </c>
      <c r="C47" s="194" t="s">
        <v>13</v>
      </c>
      <c r="D47" s="205">
        <v>385</v>
      </c>
      <c r="E47" s="205">
        <v>385</v>
      </c>
      <c r="F47" s="205">
        <f t="shared" si="0"/>
        <v>100</v>
      </c>
    </row>
    <row r="48" spans="1:6" ht="14.25" customHeight="1">
      <c r="A48" s="89"/>
      <c r="B48" s="189">
        <v>300</v>
      </c>
      <c r="C48" s="193" t="s">
        <v>15</v>
      </c>
      <c r="D48" s="205">
        <v>763</v>
      </c>
      <c r="E48" s="205">
        <v>760.15700000000004</v>
      </c>
      <c r="F48" s="205">
        <f t="shared" si="0"/>
        <v>99.627391874180873</v>
      </c>
    </row>
    <row r="49" spans="1:6" ht="15.75">
      <c r="A49" s="89"/>
      <c r="B49" s="189">
        <v>400</v>
      </c>
      <c r="C49" s="188" t="s">
        <v>23</v>
      </c>
      <c r="D49" s="205">
        <v>1515.2</v>
      </c>
      <c r="E49" s="205">
        <v>1505.3</v>
      </c>
      <c r="F49" s="205">
        <f t="shared" si="0"/>
        <v>99.34662090813093</v>
      </c>
    </row>
    <row r="50" spans="1:6" ht="15.75">
      <c r="A50" s="89"/>
      <c r="B50" s="189">
        <v>500</v>
      </c>
      <c r="C50" s="193" t="s">
        <v>28</v>
      </c>
      <c r="D50" s="205">
        <v>8027.7</v>
      </c>
      <c r="E50" s="205">
        <v>7461.27</v>
      </c>
      <c r="F50" s="205">
        <f t="shared" si="0"/>
        <v>92.944056205388847</v>
      </c>
    </row>
    <row r="51" spans="1:6" ht="15.75">
      <c r="A51" s="89"/>
      <c r="B51" s="189">
        <v>600</v>
      </c>
      <c r="C51" s="193" t="s">
        <v>40</v>
      </c>
      <c r="D51" s="205">
        <v>262</v>
      </c>
      <c r="E51" s="205">
        <v>261</v>
      </c>
      <c r="F51" s="205">
        <f t="shared" si="0"/>
        <v>99.618320610687022</v>
      </c>
    </row>
    <row r="52" spans="1:6" ht="15.75">
      <c r="A52" s="89"/>
      <c r="B52" s="189">
        <v>700</v>
      </c>
      <c r="C52" s="188" t="s">
        <v>43</v>
      </c>
      <c r="D52" s="205">
        <v>306</v>
      </c>
      <c r="E52" s="205">
        <v>276.08</v>
      </c>
      <c r="F52" s="205">
        <f t="shared" si="0"/>
        <v>90.222222222222214</v>
      </c>
    </row>
    <row r="53" spans="1:6" ht="15.75">
      <c r="A53" s="18">
        <v>10</v>
      </c>
      <c r="B53" s="52"/>
      <c r="C53" s="192" t="s">
        <v>313</v>
      </c>
      <c r="D53" s="204">
        <f>SUM(D54:D59)</f>
        <v>2366</v>
      </c>
      <c r="E53" s="204">
        <f>SUM(E54:E59)</f>
        <v>2251.73</v>
      </c>
      <c r="F53" s="204">
        <f t="shared" si="0"/>
        <v>95.170329670329664</v>
      </c>
    </row>
    <row r="54" spans="1:6" ht="15.75">
      <c r="A54" s="18"/>
      <c r="B54" s="189">
        <v>100</v>
      </c>
      <c r="C54" s="193" t="s">
        <v>5</v>
      </c>
      <c r="D54" s="205">
        <v>1065.5</v>
      </c>
      <c r="E54" s="205">
        <v>1047.51</v>
      </c>
      <c r="F54" s="205">
        <f t="shared" si="0"/>
        <v>98.311590802440165</v>
      </c>
    </row>
    <row r="55" spans="1:6" ht="15.75">
      <c r="A55" s="18"/>
      <c r="B55" s="189">
        <v>200</v>
      </c>
      <c r="C55" s="194" t="s">
        <v>13</v>
      </c>
      <c r="D55" s="205">
        <v>104</v>
      </c>
      <c r="E55" s="205">
        <v>104</v>
      </c>
      <c r="F55" s="205">
        <f t="shared" si="0"/>
        <v>100</v>
      </c>
    </row>
    <row r="56" spans="1:6" ht="16.5" customHeight="1">
      <c r="A56" s="18"/>
      <c r="B56" s="189">
        <v>300</v>
      </c>
      <c r="C56" s="193" t="s">
        <v>15</v>
      </c>
      <c r="D56" s="205">
        <v>25</v>
      </c>
      <c r="E56" s="205">
        <v>25</v>
      </c>
      <c r="F56" s="205">
        <f t="shared" si="0"/>
        <v>100</v>
      </c>
    </row>
    <row r="57" spans="1:6" ht="16.5" customHeight="1">
      <c r="A57" s="18"/>
      <c r="B57" s="189">
        <v>400</v>
      </c>
      <c r="C57" s="188" t="s">
        <v>23</v>
      </c>
      <c r="D57" s="205">
        <v>640</v>
      </c>
      <c r="E57" s="205">
        <v>639.95000000000005</v>
      </c>
      <c r="F57" s="205">
        <f t="shared" si="0"/>
        <v>99.9921875</v>
      </c>
    </row>
    <row r="58" spans="1:6" ht="15.75">
      <c r="A58" s="18"/>
      <c r="B58" s="189">
        <v>500</v>
      </c>
      <c r="C58" s="193" t="s">
        <v>28</v>
      </c>
      <c r="D58" s="205">
        <v>320</v>
      </c>
      <c r="E58" s="205">
        <v>224.99</v>
      </c>
      <c r="F58" s="205">
        <f t="shared" si="0"/>
        <v>70.309375000000003</v>
      </c>
    </row>
    <row r="59" spans="1:6" ht="15.75">
      <c r="A59" s="18"/>
      <c r="B59" s="189">
        <v>700</v>
      </c>
      <c r="C59" s="188" t="s">
        <v>43</v>
      </c>
      <c r="D59" s="205">
        <v>211.5</v>
      </c>
      <c r="E59" s="205">
        <v>210.28</v>
      </c>
      <c r="F59" s="205">
        <f t="shared" si="0"/>
        <v>99.423167848699762</v>
      </c>
    </row>
    <row r="60" spans="1:6" ht="15.75">
      <c r="A60" s="18">
        <v>11</v>
      </c>
      <c r="B60" s="52"/>
      <c r="C60" s="192" t="s">
        <v>314</v>
      </c>
      <c r="D60" s="204">
        <f>SUM(D61:D67)</f>
        <v>2863</v>
      </c>
      <c r="E60" s="204">
        <f>SUM(E61:E67)</f>
        <v>2837.1999999999994</v>
      </c>
      <c r="F60" s="204">
        <f t="shared" si="0"/>
        <v>99.098847362906014</v>
      </c>
    </row>
    <row r="61" spans="1:6" ht="15.75">
      <c r="A61" s="18"/>
      <c r="B61" s="189">
        <v>100</v>
      </c>
      <c r="C61" s="193" t="s">
        <v>5</v>
      </c>
      <c r="D61" s="205">
        <v>1302.9000000000001</v>
      </c>
      <c r="E61" s="205">
        <v>1291.83</v>
      </c>
      <c r="F61" s="205">
        <f t="shared" si="0"/>
        <v>99.150356896154719</v>
      </c>
    </row>
    <row r="62" spans="1:6" ht="15.75">
      <c r="A62" s="18"/>
      <c r="B62" s="189">
        <v>200</v>
      </c>
      <c r="C62" s="194" t="s">
        <v>13</v>
      </c>
      <c r="D62" s="205">
        <v>58</v>
      </c>
      <c r="E62" s="205">
        <v>58</v>
      </c>
      <c r="F62" s="205">
        <f t="shared" si="0"/>
        <v>100</v>
      </c>
    </row>
    <row r="63" spans="1:6" ht="14.25" customHeight="1">
      <c r="A63" s="18"/>
      <c r="B63" s="189">
        <v>300</v>
      </c>
      <c r="C63" s="193" t="s">
        <v>15</v>
      </c>
      <c r="D63" s="205">
        <v>724.6</v>
      </c>
      <c r="E63" s="205">
        <v>718.2</v>
      </c>
      <c r="F63" s="205">
        <f t="shared" si="0"/>
        <v>99.116754071211716</v>
      </c>
    </row>
    <row r="64" spans="1:6" ht="15.75">
      <c r="A64" s="18"/>
      <c r="B64" s="189">
        <v>400</v>
      </c>
      <c r="C64" s="193" t="s">
        <v>23</v>
      </c>
      <c r="D64" s="205">
        <v>275</v>
      </c>
      <c r="E64" s="205">
        <v>270.95</v>
      </c>
      <c r="F64" s="205">
        <f t="shared" si="0"/>
        <v>98.527272727272717</v>
      </c>
    </row>
    <row r="65" spans="1:6" ht="15.75">
      <c r="A65" s="18"/>
      <c r="B65" s="189">
        <v>500</v>
      </c>
      <c r="C65" s="193" t="s">
        <v>28</v>
      </c>
      <c r="D65" s="205">
        <v>255</v>
      </c>
      <c r="E65" s="205">
        <v>250.87</v>
      </c>
      <c r="F65" s="205">
        <f t="shared" si="0"/>
        <v>98.380392156862754</v>
      </c>
    </row>
    <row r="66" spans="1:6" ht="15.75">
      <c r="A66" s="18"/>
      <c r="B66" s="189">
        <v>600</v>
      </c>
      <c r="C66" s="193" t="s">
        <v>40</v>
      </c>
      <c r="D66" s="205">
        <v>40</v>
      </c>
      <c r="E66" s="205">
        <v>40</v>
      </c>
      <c r="F66" s="205">
        <f t="shared" si="0"/>
        <v>100</v>
      </c>
    </row>
    <row r="67" spans="1:6" ht="15.75">
      <c r="A67" s="18"/>
      <c r="B67" s="189">
        <v>700</v>
      </c>
      <c r="C67" s="188" t="s">
        <v>43</v>
      </c>
      <c r="D67" s="205">
        <v>207.5</v>
      </c>
      <c r="E67" s="205">
        <v>207.35</v>
      </c>
      <c r="F67" s="205">
        <f t="shared" si="0"/>
        <v>99.92771084337349</v>
      </c>
    </row>
    <row r="68" spans="1:6" ht="15.75">
      <c r="A68" s="18">
        <v>12</v>
      </c>
      <c r="B68" s="52"/>
      <c r="C68" s="192" t="s">
        <v>315</v>
      </c>
      <c r="D68" s="204">
        <f>SUM(D69:D75)</f>
        <v>1681.1000000000001</v>
      </c>
      <c r="E68" s="204">
        <f>SUM(E69:E75)</f>
        <v>1622.123</v>
      </c>
      <c r="F68" s="204">
        <f t="shared" si="0"/>
        <v>96.491761346737249</v>
      </c>
    </row>
    <row r="69" spans="1:6" ht="15.75">
      <c r="A69" s="18"/>
      <c r="B69" s="189">
        <v>100</v>
      </c>
      <c r="C69" s="193" t="s">
        <v>5</v>
      </c>
      <c r="D69" s="205">
        <v>769.4</v>
      </c>
      <c r="E69" s="205">
        <v>737.75</v>
      </c>
      <c r="F69" s="205">
        <f t="shared" si="0"/>
        <v>95.886404990902008</v>
      </c>
    </row>
    <row r="70" spans="1:6" ht="15.75">
      <c r="A70" s="18"/>
      <c r="B70" s="189">
        <v>200</v>
      </c>
      <c r="C70" s="194" t="s">
        <v>13</v>
      </c>
      <c r="D70" s="205">
        <v>43</v>
      </c>
      <c r="E70" s="205">
        <v>43</v>
      </c>
      <c r="F70" s="205">
        <f t="shared" si="0"/>
        <v>100</v>
      </c>
    </row>
    <row r="71" spans="1:6" ht="15" customHeight="1">
      <c r="A71" s="18"/>
      <c r="B71" s="189">
        <v>300</v>
      </c>
      <c r="C71" s="193" t="s">
        <v>15</v>
      </c>
      <c r="D71" s="205">
        <v>449.8</v>
      </c>
      <c r="E71" s="205">
        <v>447.49</v>
      </c>
      <c r="F71" s="205">
        <f t="shared" si="0"/>
        <v>99.486438417074254</v>
      </c>
    </row>
    <row r="72" spans="1:6" ht="15" customHeight="1">
      <c r="A72" s="18"/>
      <c r="B72" s="189">
        <v>400</v>
      </c>
      <c r="C72" s="193" t="s">
        <v>23</v>
      </c>
      <c r="D72" s="205">
        <v>105</v>
      </c>
      <c r="E72" s="205">
        <v>82.513000000000005</v>
      </c>
      <c r="F72" s="205">
        <f t="shared" si="0"/>
        <v>78.583809523809535</v>
      </c>
    </row>
    <row r="73" spans="1:6" ht="15.75">
      <c r="A73" s="18"/>
      <c r="B73" s="189">
        <v>500</v>
      </c>
      <c r="C73" s="193" t="s">
        <v>28</v>
      </c>
      <c r="D73" s="205">
        <v>190</v>
      </c>
      <c r="E73" s="205">
        <v>187.48</v>
      </c>
      <c r="F73" s="205">
        <f t="shared" si="0"/>
        <v>98.673684210526318</v>
      </c>
    </row>
    <row r="74" spans="1:6" ht="15.75">
      <c r="A74" s="18"/>
      <c r="B74" s="189">
        <v>600</v>
      </c>
      <c r="C74" s="193" t="s">
        <v>40</v>
      </c>
      <c r="D74" s="205">
        <v>40</v>
      </c>
      <c r="E74" s="205">
        <v>39.99</v>
      </c>
      <c r="F74" s="205">
        <f t="shared" ref="F74:F137" si="1">E74/D74*100</f>
        <v>99.975000000000009</v>
      </c>
    </row>
    <row r="75" spans="1:6" ht="15.75">
      <c r="A75" s="18"/>
      <c r="B75" s="189">
        <v>700</v>
      </c>
      <c r="C75" s="188" t="s">
        <v>43</v>
      </c>
      <c r="D75" s="205">
        <v>83.9</v>
      </c>
      <c r="E75" s="205">
        <v>83.9</v>
      </c>
      <c r="F75" s="205">
        <f t="shared" si="1"/>
        <v>100</v>
      </c>
    </row>
    <row r="76" spans="1:6" ht="15.75">
      <c r="A76" s="18">
        <v>13</v>
      </c>
      <c r="B76" s="52"/>
      <c r="C76" s="192" t="s">
        <v>318</v>
      </c>
      <c r="D76" s="204">
        <f>SUM(D77:D83)</f>
        <v>1766.5</v>
      </c>
      <c r="E76" s="204">
        <f>SUM(E77:E83)</f>
        <v>1630.075</v>
      </c>
      <c r="F76" s="204">
        <f t="shared" si="1"/>
        <v>92.277101613359761</v>
      </c>
    </row>
    <row r="77" spans="1:6" ht="15.75">
      <c r="A77" s="89"/>
      <c r="B77" s="189">
        <v>100</v>
      </c>
      <c r="C77" s="193" t="s">
        <v>5</v>
      </c>
      <c r="D77" s="205">
        <v>900.1</v>
      </c>
      <c r="E77" s="205">
        <v>830.41300000000001</v>
      </c>
      <c r="F77" s="205">
        <f t="shared" si="1"/>
        <v>92.257860237751359</v>
      </c>
    </row>
    <row r="78" spans="1:6" ht="15.75">
      <c r="A78" s="89"/>
      <c r="B78" s="189">
        <v>200</v>
      </c>
      <c r="C78" s="194" t="s">
        <v>13</v>
      </c>
      <c r="D78" s="205">
        <v>71</v>
      </c>
      <c r="E78" s="205">
        <v>71</v>
      </c>
      <c r="F78" s="205">
        <f t="shared" si="1"/>
        <v>100</v>
      </c>
    </row>
    <row r="79" spans="1:6" ht="16.5" customHeight="1">
      <c r="A79" s="89"/>
      <c r="B79" s="189">
        <v>300</v>
      </c>
      <c r="C79" s="193" t="s">
        <v>15</v>
      </c>
      <c r="D79" s="205">
        <v>50</v>
      </c>
      <c r="E79" s="205">
        <v>41.462000000000003</v>
      </c>
      <c r="F79" s="205">
        <f t="shared" si="1"/>
        <v>82.924000000000007</v>
      </c>
    </row>
    <row r="80" spans="1:6" ht="16.5" customHeight="1">
      <c r="A80" s="89"/>
      <c r="B80" s="189">
        <v>400</v>
      </c>
      <c r="C80" s="193" t="s">
        <v>23</v>
      </c>
      <c r="D80" s="205">
        <v>306.39999999999998</v>
      </c>
      <c r="E80" s="205">
        <v>258.67</v>
      </c>
      <c r="F80" s="205">
        <f t="shared" si="1"/>
        <v>84.422323759791126</v>
      </c>
    </row>
    <row r="81" spans="1:6" ht="15.75">
      <c r="A81" s="89"/>
      <c r="B81" s="189">
        <v>500</v>
      </c>
      <c r="C81" s="193" t="s">
        <v>28</v>
      </c>
      <c r="D81" s="205">
        <v>190</v>
      </c>
      <c r="E81" s="205">
        <v>189.99</v>
      </c>
      <c r="F81" s="205">
        <f t="shared" si="1"/>
        <v>99.994736842105269</v>
      </c>
    </row>
    <row r="82" spans="1:6" ht="15.75">
      <c r="A82" s="89"/>
      <c r="B82" s="189">
        <v>600</v>
      </c>
      <c r="C82" s="193" t="s">
        <v>40</v>
      </c>
      <c r="D82" s="205">
        <v>40</v>
      </c>
      <c r="E82" s="205">
        <v>40</v>
      </c>
      <c r="F82" s="205">
        <f t="shared" si="1"/>
        <v>100</v>
      </c>
    </row>
    <row r="83" spans="1:6" ht="15.75">
      <c r="A83" s="89"/>
      <c r="B83" s="189">
        <v>700</v>
      </c>
      <c r="C83" s="188" t="s">
        <v>43</v>
      </c>
      <c r="D83" s="205">
        <v>209</v>
      </c>
      <c r="E83" s="205">
        <v>198.54</v>
      </c>
      <c r="F83" s="205">
        <f t="shared" si="1"/>
        <v>94.99521531100477</v>
      </c>
    </row>
    <row r="84" spans="1:6" ht="15.75">
      <c r="A84" s="18">
        <v>14</v>
      </c>
      <c r="B84" s="52"/>
      <c r="C84" s="192" t="s">
        <v>316</v>
      </c>
      <c r="D84" s="204">
        <f>SUM(D85:D90)</f>
        <v>1318.6</v>
      </c>
      <c r="E84" s="204">
        <f>SUM(E85:E90)</f>
        <v>1273.0039999999999</v>
      </c>
      <c r="F84" s="204">
        <f t="shared" si="1"/>
        <v>96.542090095555892</v>
      </c>
    </row>
    <row r="85" spans="1:6" ht="15.75">
      <c r="A85" s="90"/>
      <c r="B85" s="189">
        <v>100</v>
      </c>
      <c r="C85" s="193" t="s">
        <v>5</v>
      </c>
      <c r="D85" s="205">
        <v>760.6</v>
      </c>
      <c r="E85" s="205">
        <v>752.04100000000005</v>
      </c>
      <c r="F85" s="205">
        <f t="shared" si="1"/>
        <v>98.874704180909816</v>
      </c>
    </row>
    <row r="86" spans="1:6" ht="15.75">
      <c r="A86" s="90"/>
      <c r="B86" s="189">
        <v>200</v>
      </c>
      <c r="C86" s="194" t="s">
        <v>13</v>
      </c>
      <c r="D86" s="205">
        <v>127</v>
      </c>
      <c r="E86" s="205">
        <v>127</v>
      </c>
      <c r="F86" s="205">
        <f t="shared" si="1"/>
        <v>100</v>
      </c>
    </row>
    <row r="87" spans="1:6" ht="16.5" customHeight="1">
      <c r="A87" s="89"/>
      <c r="B87" s="189">
        <v>300</v>
      </c>
      <c r="C87" s="193" t="s">
        <v>15</v>
      </c>
      <c r="D87" s="205">
        <v>25</v>
      </c>
      <c r="E87" s="205">
        <v>18.812999999999999</v>
      </c>
      <c r="F87" s="205">
        <f t="shared" si="1"/>
        <v>75.251999999999995</v>
      </c>
    </row>
    <row r="88" spans="1:6" ht="16.5" customHeight="1">
      <c r="A88" s="89"/>
      <c r="B88" s="189">
        <v>400</v>
      </c>
      <c r="C88" s="193" t="s">
        <v>23</v>
      </c>
      <c r="D88" s="205">
        <v>160</v>
      </c>
      <c r="E88" s="205">
        <v>130</v>
      </c>
      <c r="F88" s="205">
        <f t="shared" si="1"/>
        <v>81.25</v>
      </c>
    </row>
    <row r="89" spans="1:6" ht="15.75">
      <c r="A89" s="90"/>
      <c r="B89" s="189">
        <v>500</v>
      </c>
      <c r="C89" s="193" t="s">
        <v>28</v>
      </c>
      <c r="D89" s="205">
        <v>150</v>
      </c>
      <c r="E89" s="205">
        <v>149.38</v>
      </c>
      <c r="F89" s="205">
        <f t="shared" si="1"/>
        <v>99.586666666666673</v>
      </c>
    </row>
    <row r="90" spans="1:6" ht="15.75">
      <c r="A90" s="90"/>
      <c r="B90" s="189">
        <v>700</v>
      </c>
      <c r="C90" s="188" t="s">
        <v>43</v>
      </c>
      <c r="D90" s="205">
        <v>96</v>
      </c>
      <c r="E90" s="205">
        <v>95.77</v>
      </c>
      <c r="F90" s="205">
        <f t="shared" si="1"/>
        <v>99.760416666666657</v>
      </c>
    </row>
    <row r="91" spans="1:6" ht="15.75">
      <c r="A91" s="18">
        <v>15</v>
      </c>
      <c r="B91" s="52"/>
      <c r="C91" s="192" t="s">
        <v>317</v>
      </c>
      <c r="D91" s="204">
        <f>SUM(D92:D98)</f>
        <v>2584.6</v>
      </c>
      <c r="E91" s="204">
        <f>SUM(E92:E98)</f>
        <v>2574.4500000000003</v>
      </c>
      <c r="F91" s="204">
        <f t="shared" si="1"/>
        <v>99.607289329103168</v>
      </c>
    </row>
    <row r="92" spans="1:6" ht="15.75">
      <c r="A92" s="90"/>
      <c r="B92" s="189">
        <v>100</v>
      </c>
      <c r="C92" s="193" t="s">
        <v>5</v>
      </c>
      <c r="D92" s="205">
        <v>865.7</v>
      </c>
      <c r="E92" s="205">
        <v>857.35</v>
      </c>
      <c r="F92" s="205">
        <f t="shared" si="1"/>
        <v>99.035462631396555</v>
      </c>
    </row>
    <row r="93" spans="1:6" ht="15.75">
      <c r="A93" s="90"/>
      <c r="B93" s="189">
        <v>200</v>
      </c>
      <c r="C93" s="194" t="s">
        <v>13</v>
      </c>
      <c r="D93" s="205">
        <v>227</v>
      </c>
      <c r="E93" s="205">
        <v>227</v>
      </c>
      <c r="F93" s="205">
        <f t="shared" si="1"/>
        <v>100</v>
      </c>
    </row>
    <row r="94" spans="1:6" ht="15" customHeight="1">
      <c r="A94" s="90"/>
      <c r="B94" s="189">
        <v>300</v>
      </c>
      <c r="C94" s="193" t="s">
        <v>15</v>
      </c>
      <c r="D94" s="205">
        <v>90</v>
      </c>
      <c r="E94" s="205">
        <v>89.84</v>
      </c>
      <c r="F94" s="205">
        <f t="shared" si="1"/>
        <v>99.822222222222223</v>
      </c>
    </row>
    <row r="95" spans="1:6" ht="15" customHeight="1">
      <c r="A95" s="90"/>
      <c r="B95" s="189">
        <v>400</v>
      </c>
      <c r="C95" s="193" t="s">
        <v>23</v>
      </c>
      <c r="D95" s="205">
        <v>497</v>
      </c>
      <c r="E95" s="205">
        <v>497</v>
      </c>
      <c r="F95" s="205">
        <f t="shared" si="1"/>
        <v>100</v>
      </c>
    </row>
    <row r="96" spans="1:6" ht="15.75">
      <c r="A96" s="90"/>
      <c r="B96" s="189">
        <v>500</v>
      </c>
      <c r="C96" s="193" t="s">
        <v>28</v>
      </c>
      <c r="D96" s="205">
        <v>590</v>
      </c>
      <c r="E96" s="205">
        <v>588.52</v>
      </c>
      <c r="F96" s="205">
        <f t="shared" si="1"/>
        <v>99.749152542372883</v>
      </c>
    </row>
    <row r="97" spans="1:6" ht="15.75">
      <c r="A97" s="90"/>
      <c r="B97" s="189">
        <v>600</v>
      </c>
      <c r="C97" s="193" t="s">
        <v>40</v>
      </c>
      <c r="D97" s="205">
        <v>100.8</v>
      </c>
      <c r="E97" s="205">
        <v>100.8</v>
      </c>
      <c r="F97" s="205">
        <f t="shared" si="1"/>
        <v>100</v>
      </c>
    </row>
    <row r="98" spans="1:6" ht="15.75">
      <c r="A98" s="90"/>
      <c r="B98" s="189">
        <v>700</v>
      </c>
      <c r="C98" s="188" t="s">
        <v>43</v>
      </c>
      <c r="D98" s="205">
        <v>214.1</v>
      </c>
      <c r="E98" s="205">
        <v>213.94</v>
      </c>
      <c r="F98" s="205">
        <f t="shared" si="1"/>
        <v>99.925268566090608</v>
      </c>
    </row>
    <row r="99" spans="1:6" ht="15.75">
      <c r="A99" s="18">
        <v>16</v>
      </c>
      <c r="B99" s="52"/>
      <c r="C99" s="192" t="s">
        <v>319</v>
      </c>
      <c r="D99" s="204">
        <f>SUM(D100:D105)</f>
        <v>1967.79</v>
      </c>
      <c r="E99" s="204">
        <f>SUM(E100:E105)</f>
        <v>1927.73</v>
      </c>
      <c r="F99" s="204">
        <f t="shared" si="1"/>
        <v>97.964213661010575</v>
      </c>
    </row>
    <row r="100" spans="1:6" ht="15.75">
      <c r="A100" s="89"/>
      <c r="B100" s="189">
        <v>100</v>
      </c>
      <c r="C100" s="193" t="s">
        <v>5</v>
      </c>
      <c r="D100" s="205">
        <v>814.79</v>
      </c>
      <c r="E100" s="205">
        <v>800.28</v>
      </c>
      <c r="F100" s="205">
        <f t="shared" si="1"/>
        <v>98.219173038451629</v>
      </c>
    </row>
    <row r="101" spans="1:6" ht="15.75">
      <c r="A101" s="89"/>
      <c r="B101" s="189">
        <v>200</v>
      </c>
      <c r="C101" s="194" t="s">
        <v>13</v>
      </c>
      <c r="D101" s="205">
        <v>70</v>
      </c>
      <c r="E101" s="205">
        <v>70</v>
      </c>
      <c r="F101" s="205">
        <f t="shared" si="1"/>
        <v>100</v>
      </c>
    </row>
    <row r="102" spans="1:6" ht="15" customHeight="1">
      <c r="A102" s="89"/>
      <c r="B102" s="189">
        <v>300</v>
      </c>
      <c r="C102" s="193" t="s">
        <v>15</v>
      </c>
      <c r="D102" s="205">
        <v>40</v>
      </c>
      <c r="E102" s="205">
        <v>39.06</v>
      </c>
      <c r="F102" s="205">
        <f t="shared" si="1"/>
        <v>97.65</v>
      </c>
    </row>
    <row r="103" spans="1:6" ht="15.75">
      <c r="A103" s="89"/>
      <c r="B103" s="189">
        <v>400</v>
      </c>
      <c r="C103" s="188" t="s">
        <v>23</v>
      </c>
      <c r="D103" s="205">
        <v>781</v>
      </c>
      <c r="E103" s="205">
        <v>777.36</v>
      </c>
      <c r="F103" s="205">
        <f t="shared" si="1"/>
        <v>99.533930857874523</v>
      </c>
    </row>
    <row r="104" spans="1:6" ht="15.75">
      <c r="A104" s="89"/>
      <c r="B104" s="189">
        <v>500</v>
      </c>
      <c r="C104" s="193" t="s">
        <v>28</v>
      </c>
      <c r="D104" s="205">
        <v>160</v>
      </c>
      <c r="E104" s="205">
        <v>139.11000000000001</v>
      </c>
      <c r="F104" s="205">
        <f t="shared" si="1"/>
        <v>86.943750000000009</v>
      </c>
    </row>
    <row r="105" spans="1:6" ht="15.75">
      <c r="A105" s="89"/>
      <c r="B105" s="189">
        <v>700</v>
      </c>
      <c r="C105" s="188" t="s">
        <v>43</v>
      </c>
      <c r="D105" s="205">
        <v>102</v>
      </c>
      <c r="E105" s="205">
        <v>101.92</v>
      </c>
      <c r="F105" s="205">
        <f t="shared" si="1"/>
        <v>99.921568627450981</v>
      </c>
    </row>
    <row r="106" spans="1:6" ht="15.75">
      <c r="A106" s="18">
        <v>17</v>
      </c>
      <c r="B106" s="52"/>
      <c r="C106" s="192" t="s">
        <v>332</v>
      </c>
      <c r="D106" s="204">
        <f>SUM(D107:D112)</f>
        <v>1341.7</v>
      </c>
      <c r="E106" s="204">
        <f>SUM(E107:E112)</f>
        <v>1262.086</v>
      </c>
      <c r="F106" s="204">
        <f t="shared" si="1"/>
        <v>94.066184691063569</v>
      </c>
    </row>
    <row r="107" spans="1:6" ht="15.75">
      <c r="A107" s="89"/>
      <c r="B107" s="189">
        <v>100</v>
      </c>
      <c r="C107" s="193" t="s">
        <v>5</v>
      </c>
      <c r="D107" s="205">
        <v>955.9</v>
      </c>
      <c r="E107" s="205">
        <v>893.19</v>
      </c>
      <c r="F107" s="205">
        <f t="shared" si="1"/>
        <v>93.439690344178274</v>
      </c>
    </row>
    <row r="108" spans="1:6" ht="15.75">
      <c r="A108" s="89"/>
      <c r="B108" s="189">
        <v>200</v>
      </c>
      <c r="C108" s="194" t="s">
        <v>13</v>
      </c>
      <c r="D108" s="205">
        <v>29</v>
      </c>
      <c r="E108" s="205">
        <v>29</v>
      </c>
      <c r="F108" s="205">
        <f t="shared" si="1"/>
        <v>100</v>
      </c>
    </row>
    <row r="109" spans="1:6" ht="16.5" customHeight="1">
      <c r="A109" s="89"/>
      <c r="B109" s="189">
        <v>300</v>
      </c>
      <c r="C109" s="193" t="s">
        <v>15</v>
      </c>
      <c r="D109" s="205">
        <v>26</v>
      </c>
      <c r="E109" s="205">
        <v>26</v>
      </c>
      <c r="F109" s="205">
        <f t="shared" si="1"/>
        <v>100</v>
      </c>
    </row>
    <row r="110" spans="1:6" ht="15.75">
      <c r="A110" s="89"/>
      <c r="B110" s="189">
        <v>400</v>
      </c>
      <c r="C110" s="188" t="s">
        <v>23</v>
      </c>
      <c r="D110" s="205">
        <v>142.80000000000001</v>
      </c>
      <c r="E110" s="205">
        <v>135.06</v>
      </c>
      <c r="F110" s="205">
        <f t="shared" si="1"/>
        <v>94.579831932773104</v>
      </c>
    </row>
    <row r="111" spans="1:6" ht="15.75">
      <c r="A111" s="89"/>
      <c r="B111" s="189">
        <v>500</v>
      </c>
      <c r="C111" s="193" t="s">
        <v>28</v>
      </c>
      <c r="D111" s="205">
        <v>105</v>
      </c>
      <c r="E111" s="205">
        <v>98.04</v>
      </c>
      <c r="F111" s="205">
        <f t="shared" si="1"/>
        <v>93.371428571428567</v>
      </c>
    </row>
    <row r="112" spans="1:6" ht="15.75">
      <c r="A112" s="89"/>
      <c r="B112" s="189">
        <v>700</v>
      </c>
      <c r="C112" s="188" t="s">
        <v>43</v>
      </c>
      <c r="D112" s="205">
        <v>83</v>
      </c>
      <c r="E112" s="205">
        <v>80.796000000000006</v>
      </c>
      <c r="F112" s="205">
        <f t="shared" si="1"/>
        <v>97.34457831325301</v>
      </c>
    </row>
    <row r="113" spans="1:6" ht="15.75">
      <c r="A113" s="18">
        <v>18</v>
      </c>
      <c r="B113" s="52"/>
      <c r="C113" s="192" t="s">
        <v>320</v>
      </c>
      <c r="D113" s="204">
        <f>SUM(D114:D120)</f>
        <v>1991.2</v>
      </c>
      <c r="E113" s="204">
        <f>SUM(E114:E120)</f>
        <v>1880.1599999999999</v>
      </c>
      <c r="F113" s="204">
        <f t="shared" si="1"/>
        <v>94.423463238248289</v>
      </c>
    </row>
    <row r="114" spans="1:6" ht="15.75">
      <c r="A114" s="89"/>
      <c r="B114" s="189">
        <v>100</v>
      </c>
      <c r="C114" s="193" t="s">
        <v>5</v>
      </c>
      <c r="D114" s="205">
        <v>971.2</v>
      </c>
      <c r="E114" s="205">
        <v>961.93</v>
      </c>
      <c r="F114" s="205">
        <f t="shared" si="1"/>
        <v>99.045510708401963</v>
      </c>
    </row>
    <row r="115" spans="1:6" ht="15.75">
      <c r="A115" s="89"/>
      <c r="B115" s="189">
        <v>200</v>
      </c>
      <c r="C115" s="194" t="s">
        <v>13</v>
      </c>
      <c r="D115" s="205">
        <v>64</v>
      </c>
      <c r="E115" s="205">
        <v>64</v>
      </c>
      <c r="F115" s="205">
        <f t="shared" si="1"/>
        <v>100</v>
      </c>
    </row>
    <row r="116" spans="1:6" ht="15" customHeight="1">
      <c r="A116" s="89"/>
      <c r="B116" s="189">
        <v>300</v>
      </c>
      <c r="C116" s="193" t="s">
        <v>15</v>
      </c>
      <c r="D116" s="205">
        <v>60</v>
      </c>
      <c r="E116" s="205">
        <v>30</v>
      </c>
      <c r="F116" s="205">
        <f t="shared" si="1"/>
        <v>50</v>
      </c>
    </row>
    <row r="117" spans="1:6" ht="15" customHeight="1">
      <c r="A117" s="89"/>
      <c r="B117" s="189">
        <v>400</v>
      </c>
      <c r="C117" s="188" t="s">
        <v>23</v>
      </c>
      <c r="D117" s="205">
        <v>627</v>
      </c>
      <c r="E117" s="205">
        <v>618</v>
      </c>
      <c r="F117" s="205">
        <f t="shared" si="1"/>
        <v>98.564593301435409</v>
      </c>
    </row>
    <row r="118" spans="1:6" ht="15.75">
      <c r="A118" s="89"/>
      <c r="B118" s="189">
        <v>500</v>
      </c>
      <c r="C118" s="193" t="s">
        <v>28</v>
      </c>
      <c r="D118" s="205">
        <v>145</v>
      </c>
      <c r="E118" s="205">
        <v>85.08</v>
      </c>
      <c r="F118" s="205">
        <f t="shared" si="1"/>
        <v>58.675862068965515</v>
      </c>
    </row>
    <row r="119" spans="1:6" ht="15.75">
      <c r="A119" s="89"/>
      <c r="B119" s="189">
        <v>600</v>
      </c>
      <c r="C119" s="193" t="s">
        <v>40</v>
      </c>
      <c r="D119" s="205">
        <v>40</v>
      </c>
      <c r="E119" s="205">
        <v>40</v>
      </c>
      <c r="F119" s="205">
        <f t="shared" si="1"/>
        <v>100</v>
      </c>
    </row>
    <row r="120" spans="1:6" ht="15.75">
      <c r="A120" s="89"/>
      <c r="B120" s="189">
        <v>700</v>
      </c>
      <c r="C120" s="188" t="s">
        <v>43</v>
      </c>
      <c r="D120" s="205">
        <v>84</v>
      </c>
      <c r="E120" s="205">
        <v>81.150000000000006</v>
      </c>
      <c r="F120" s="205">
        <f t="shared" si="1"/>
        <v>96.607142857142875</v>
      </c>
    </row>
    <row r="121" spans="1:6" ht="15.75">
      <c r="A121" s="18">
        <v>19</v>
      </c>
      <c r="B121" s="52"/>
      <c r="C121" s="192" t="s">
        <v>321</v>
      </c>
      <c r="D121" s="204">
        <f>SUM(D122:D127)</f>
        <v>1553.7</v>
      </c>
      <c r="E121" s="204">
        <f>SUM(E122:E127)</f>
        <v>1509.2200000000003</v>
      </c>
      <c r="F121" s="204">
        <f t="shared" si="1"/>
        <v>97.137156465212087</v>
      </c>
    </row>
    <row r="122" spans="1:6" ht="15.75">
      <c r="A122" s="90"/>
      <c r="B122" s="189">
        <v>100</v>
      </c>
      <c r="C122" s="193" t="s">
        <v>5</v>
      </c>
      <c r="D122" s="205">
        <v>851.7</v>
      </c>
      <c r="E122" s="205">
        <v>849.74</v>
      </c>
      <c r="F122" s="205">
        <f t="shared" si="1"/>
        <v>99.76987202066455</v>
      </c>
    </row>
    <row r="123" spans="1:6" ht="15.75">
      <c r="A123" s="90"/>
      <c r="B123" s="189">
        <v>200</v>
      </c>
      <c r="C123" s="194" t="s">
        <v>13</v>
      </c>
      <c r="D123" s="205">
        <v>49</v>
      </c>
      <c r="E123" s="205">
        <v>49</v>
      </c>
      <c r="F123" s="205">
        <f t="shared" si="1"/>
        <v>100</v>
      </c>
    </row>
    <row r="124" spans="1:6" ht="15.75" customHeight="1">
      <c r="A124" s="90"/>
      <c r="B124" s="189">
        <v>300</v>
      </c>
      <c r="C124" s="193" t="s">
        <v>15</v>
      </c>
      <c r="D124" s="205">
        <v>80</v>
      </c>
      <c r="E124" s="205">
        <v>79.63</v>
      </c>
      <c r="F124" s="205">
        <f t="shared" si="1"/>
        <v>99.537499999999994</v>
      </c>
    </row>
    <row r="125" spans="1:6" ht="15.75" customHeight="1">
      <c r="A125" s="90"/>
      <c r="B125" s="189">
        <v>400</v>
      </c>
      <c r="C125" s="188" t="s">
        <v>23</v>
      </c>
      <c r="D125" s="205">
        <v>108</v>
      </c>
      <c r="E125" s="205">
        <v>85.78</v>
      </c>
      <c r="F125" s="205">
        <f t="shared" si="1"/>
        <v>79.425925925925924</v>
      </c>
    </row>
    <row r="126" spans="1:6" ht="15.75">
      <c r="A126" s="90"/>
      <c r="B126" s="189">
        <v>500</v>
      </c>
      <c r="C126" s="193" t="s">
        <v>28</v>
      </c>
      <c r="D126" s="205">
        <v>260</v>
      </c>
      <c r="E126" s="205">
        <v>254.19</v>
      </c>
      <c r="F126" s="205">
        <f t="shared" si="1"/>
        <v>97.765384615384605</v>
      </c>
    </row>
    <row r="127" spans="1:6" ht="15.75">
      <c r="A127" s="90"/>
      <c r="B127" s="189">
        <v>700</v>
      </c>
      <c r="C127" s="188" t="s">
        <v>43</v>
      </c>
      <c r="D127" s="205">
        <v>205</v>
      </c>
      <c r="E127" s="205">
        <v>190.88</v>
      </c>
      <c r="F127" s="205">
        <f t="shared" si="1"/>
        <v>93.112195121951217</v>
      </c>
    </row>
    <row r="128" spans="1:6" ht="15.75">
      <c r="A128" s="18">
        <v>20</v>
      </c>
      <c r="B128" s="52"/>
      <c r="C128" s="192" t="s">
        <v>322</v>
      </c>
      <c r="D128" s="204">
        <f>SUM(D129:D134)</f>
        <v>1997.5</v>
      </c>
      <c r="E128" s="204">
        <f>SUM(E129:E134)</f>
        <v>1884.88</v>
      </c>
      <c r="F128" s="204">
        <f t="shared" si="1"/>
        <v>94.361952440550695</v>
      </c>
    </row>
    <row r="129" spans="1:6" ht="15.75">
      <c r="A129" s="89"/>
      <c r="B129" s="189">
        <v>100</v>
      </c>
      <c r="C129" s="193" t="s">
        <v>5</v>
      </c>
      <c r="D129" s="205">
        <v>854.1</v>
      </c>
      <c r="E129" s="205">
        <v>852.73</v>
      </c>
      <c r="F129" s="205">
        <f t="shared" si="1"/>
        <v>99.839597236857514</v>
      </c>
    </row>
    <row r="130" spans="1:6" ht="15.75">
      <c r="A130" s="90"/>
      <c r="B130" s="189">
        <v>200</v>
      </c>
      <c r="C130" s="194" t="s">
        <v>13</v>
      </c>
      <c r="D130" s="205">
        <v>122</v>
      </c>
      <c r="E130" s="205">
        <v>122</v>
      </c>
      <c r="F130" s="205">
        <f t="shared" si="1"/>
        <v>100</v>
      </c>
    </row>
    <row r="131" spans="1:6" ht="15.75" customHeight="1">
      <c r="A131" s="90"/>
      <c r="B131" s="189">
        <v>300</v>
      </c>
      <c r="C131" s="193" t="s">
        <v>15</v>
      </c>
      <c r="D131" s="205">
        <v>55</v>
      </c>
      <c r="E131" s="205">
        <v>30</v>
      </c>
      <c r="F131" s="205">
        <f t="shared" si="1"/>
        <v>54.54545454545454</v>
      </c>
    </row>
    <row r="132" spans="1:6" ht="15.75" customHeight="1">
      <c r="A132" s="90"/>
      <c r="B132" s="189">
        <v>400</v>
      </c>
      <c r="C132" s="188" t="s">
        <v>23</v>
      </c>
      <c r="D132" s="205">
        <v>438</v>
      </c>
      <c r="E132" s="205">
        <v>384.94</v>
      </c>
      <c r="F132" s="205">
        <f t="shared" si="1"/>
        <v>87.885844748858446</v>
      </c>
    </row>
    <row r="133" spans="1:6" ht="15.75">
      <c r="A133" s="90"/>
      <c r="B133" s="189">
        <v>500</v>
      </c>
      <c r="C133" s="193" t="s">
        <v>28</v>
      </c>
      <c r="D133" s="205">
        <v>314.39999999999998</v>
      </c>
      <c r="E133" s="205">
        <v>284.27</v>
      </c>
      <c r="F133" s="205">
        <f t="shared" si="1"/>
        <v>90.416666666666671</v>
      </c>
    </row>
    <row r="134" spans="1:6" ht="15.75">
      <c r="A134" s="90"/>
      <c r="B134" s="189">
        <v>700</v>
      </c>
      <c r="C134" s="188" t="s">
        <v>43</v>
      </c>
      <c r="D134" s="205">
        <v>214</v>
      </c>
      <c r="E134" s="205">
        <v>210.94</v>
      </c>
      <c r="F134" s="205">
        <f t="shared" si="1"/>
        <v>98.570093457943926</v>
      </c>
    </row>
    <row r="135" spans="1:6" ht="15.75">
      <c r="A135" s="18">
        <v>21</v>
      </c>
      <c r="B135" s="52"/>
      <c r="C135" s="192" t="s">
        <v>324</v>
      </c>
      <c r="D135" s="204">
        <f>SUM(D136:D142)</f>
        <v>1341.7</v>
      </c>
      <c r="E135" s="204">
        <f>SUM(E136:E142)</f>
        <v>1335.71</v>
      </c>
      <c r="F135" s="204">
        <f t="shared" si="1"/>
        <v>99.553551464559888</v>
      </c>
    </row>
    <row r="136" spans="1:6" ht="15.75">
      <c r="A136" s="89"/>
      <c r="B136" s="189">
        <v>100</v>
      </c>
      <c r="C136" s="193" t="s">
        <v>5</v>
      </c>
      <c r="D136" s="205">
        <v>724.2</v>
      </c>
      <c r="E136" s="205">
        <v>722.9</v>
      </c>
      <c r="F136" s="205">
        <f t="shared" si="1"/>
        <v>99.820491576912445</v>
      </c>
    </row>
    <row r="137" spans="1:6" ht="15.75">
      <c r="A137" s="89" t="s">
        <v>497</v>
      </c>
      <c r="B137" s="189">
        <v>200</v>
      </c>
      <c r="C137" s="194" t="s">
        <v>13</v>
      </c>
      <c r="D137" s="205">
        <v>32</v>
      </c>
      <c r="E137" s="205">
        <v>32</v>
      </c>
      <c r="F137" s="205">
        <f t="shared" si="1"/>
        <v>100</v>
      </c>
    </row>
    <row r="138" spans="1:6" ht="15" customHeight="1">
      <c r="A138" s="89"/>
      <c r="B138" s="189">
        <v>300</v>
      </c>
      <c r="C138" s="193" t="s">
        <v>15</v>
      </c>
      <c r="D138" s="205">
        <v>20</v>
      </c>
      <c r="E138" s="205">
        <v>20</v>
      </c>
      <c r="F138" s="205">
        <f t="shared" ref="F138:F198" si="2">E138/D138*100</f>
        <v>100</v>
      </c>
    </row>
    <row r="139" spans="1:6" ht="15" customHeight="1">
      <c r="A139" s="89"/>
      <c r="B139" s="189">
        <v>400</v>
      </c>
      <c r="C139" s="188" t="s">
        <v>23</v>
      </c>
      <c r="D139" s="205">
        <v>249.8</v>
      </c>
      <c r="E139" s="205">
        <v>249.8</v>
      </c>
      <c r="F139" s="205">
        <f t="shared" si="2"/>
        <v>100</v>
      </c>
    </row>
    <row r="140" spans="1:6" ht="15.75">
      <c r="A140" s="89"/>
      <c r="B140" s="189">
        <v>500</v>
      </c>
      <c r="C140" s="193" t="s">
        <v>28</v>
      </c>
      <c r="D140" s="205">
        <v>215</v>
      </c>
      <c r="E140" s="205">
        <v>210.35</v>
      </c>
      <c r="F140" s="205">
        <f t="shared" si="2"/>
        <v>97.837209302325576</v>
      </c>
    </row>
    <row r="141" spans="1:6" ht="15.75">
      <c r="A141" s="89"/>
      <c r="B141" s="189">
        <v>600</v>
      </c>
      <c r="C141" s="193" t="s">
        <v>40</v>
      </c>
      <c r="D141" s="205">
        <v>10</v>
      </c>
      <c r="E141" s="205">
        <v>10</v>
      </c>
      <c r="F141" s="205">
        <f t="shared" si="2"/>
        <v>100</v>
      </c>
    </row>
    <row r="142" spans="1:6" ht="15.75">
      <c r="A142" s="89"/>
      <c r="B142" s="189">
        <v>700</v>
      </c>
      <c r="C142" s="188" t="s">
        <v>43</v>
      </c>
      <c r="D142" s="205">
        <v>90.7</v>
      </c>
      <c r="E142" s="205">
        <v>90.66</v>
      </c>
      <c r="F142" s="205">
        <f t="shared" si="2"/>
        <v>99.955898566703411</v>
      </c>
    </row>
    <row r="143" spans="1:6" ht="15.75">
      <c r="A143" s="18">
        <v>22</v>
      </c>
      <c r="B143" s="52"/>
      <c r="C143" s="192" t="s">
        <v>323</v>
      </c>
      <c r="D143" s="204">
        <f>SUM(D144:D149)</f>
        <v>2086.4</v>
      </c>
      <c r="E143" s="204">
        <f>SUM(E144:E149)</f>
        <v>2065.69</v>
      </c>
      <c r="F143" s="204">
        <f t="shared" si="2"/>
        <v>99.007381134969322</v>
      </c>
    </row>
    <row r="144" spans="1:6" ht="15.75">
      <c r="A144" s="89"/>
      <c r="B144" s="189">
        <v>100</v>
      </c>
      <c r="C144" s="193" t="s">
        <v>5</v>
      </c>
      <c r="D144" s="205">
        <v>824.9</v>
      </c>
      <c r="E144" s="205">
        <v>812.61</v>
      </c>
      <c r="F144" s="205">
        <f t="shared" si="2"/>
        <v>98.510122439083531</v>
      </c>
    </row>
    <row r="145" spans="1:6" ht="15.75">
      <c r="A145" s="89"/>
      <c r="B145" s="189">
        <v>200</v>
      </c>
      <c r="C145" s="194" t="s">
        <v>13</v>
      </c>
      <c r="D145" s="205">
        <v>32</v>
      </c>
      <c r="E145" s="205">
        <v>32</v>
      </c>
      <c r="F145" s="205">
        <f t="shared" si="2"/>
        <v>100</v>
      </c>
    </row>
    <row r="146" spans="1:6" ht="16.5" customHeight="1">
      <c r="A146" s="89"/>
      <c r="B146" s="189">
        <v>300</v>
      </c>
      <c r="C146" s="193" t="s">
        <v>15</v>
      </c>
      <c r="D146" s="205">
        <v>465</v>
      </c>
      <c r="E146" s="205">
        <v>457.02</v>
      </c>
      <c r="F146" s="205">
        <f t="shared" si="2"/>
        <v>98.283870967741933</v>
      </c>
    </row>
    <row r="147" spans="1:6" ht="16.5" customHeight="1">
      <c r="A147" s="89"/>
      <c r="B147" s="189">
        <v>400</v>
      </c>
      <c r="C147" s="188" t="s">
        <v>23</v>
      </c>
      <c r="D147" s="205">
        <v>430</v>
      </c>
      <c r="E147" s="205">
        <v>429.95</v>
      </c>
      <c r="F147" s="205">
        <f t="shared" si="2"/>
        <v>99.988372093023244</v>
      </c>
    </row>
    <row r="148" spans="1:6" ht="15.75">
      <c r="A148" s="89"/>
      <c r="B148" s="189">
        <v>500</v>
      </c>
      <c r="C148" s="193" t="s">
        <v>28</v>
      </c>
      <c r="D148" s="205">
        <v>250</v>
      </c>
      <c r="E148" s="205">
        <v>249.61</v>
      </c>
      <c r="F148" s="205">
        <f t="shared" si="2"/>
        <v>99.844000000000008</v>
      </c>
    </row>
    <row r="149" spans="1:6" ht="15.75">
      <c r="A149" s="89"/>
      <c r="B149" s="196">
        <v>700</v>
      </c>
      <c r="C149" s="197" t="s">
        <v>43</v>
      </c>
      <c r="D149" s="206">
        <v>84.5</v>
      </c>
      <c r="E149" s="206">
        <v>84.5</v>
      </c>
      <c r="F149" s="206">
        <f t="shared" si="2"/>
        <v>100</v>
      </c>
    </row>
    <row r="150" spans="1:6" ht="15.75">
      <c r="A150" s="73">
        <v>23</v>
      </c>
      <c r="B150" s="190">
        <v>700</v>
      </c>
      <c r="C150" s="192" t="s">
        <v>440</v>
      </c>
      <c r="D150" s="204">
        <v>15489</v>
      </c>
      <c r="E150" s="204">
        <v>15489</v>
      </c>
      <c r="F150" s="204">
        <f t="shared" si="2"/>
        <v>100</v>
      </c>
    </row>
    <row r="151" spans="1:6" ht="15.75">
      <c r="A151" s="73">
        <v>24</v>
      </c>
      <c r="B151" s="190">
        <v>700</v>
      </c>
      <c r="C151" s="192" t="s">
        <v>336</v>
      </c>
      <c r="D151" s="204">
        <v>12263.4</v>
      </c>
      <c r="E151" s="204">
        <v>12241.4</v>
      </c>
      <c r="F151" s="204">
        <f t="shared" si="2"/>
        <v>99.820604400084804</v>
      </c>
    </row>
    <row r="152" spans="1:6" ht="15.75">
      <c r="A152" s="73">
        <v>25</v>
      </c>
      <c r="B152" s="190">
        <v>700</v>
      </c>
      <c r="C152" s="192" t="s">
        <v>441</v>
      </c>
      <c r="D152" s="204">
        <v>29171.200000000001</v>
      </c>
      <c r="E152" s="204">
        <v>29152.78</v>
      </c>
      <c r="F152" s="204">
        <f t="shared" si="2"/>
        <v>99.936855528740665</v>
      </c>
    </row>
    <row r="153" spans="1:6" ht="15.75">
      <c r="A153" s="73">
        <v>26</v>
      </c>
      <c r="B153" s="190">
        <v>700</v>
      </c>
      <c r="C153" s="192" t="s">
        <v>442</v>
      </c>
      <c r="D153" s="204">
        <v>54349.73</v>
      </c>
      <c r="E153" s="204">
        <v>54349.73</v>
      </c>
      <c r="F153" s="204">
        <f t="shared" si="2"/>
        <v>100</v>
      </c>
    </row>
    <row r="154" spans="1:6" ht="15.75">
      <c r="A154" s="73">
        <v>27</v>
      </c>
      <c r="B154" s="190">
        <v>700</v>
      </c>
      <c r="C154" s="192" t="s">
        <v>333</v>
      </c>
      <c r="D154" s="204">
        <v>12994.44</v>
      </c>
      <c r="E154" s="204">
        <v>12969.42</v>
      </c>
      <c r="F154" s="204">
        <f t="shared" si="2"/>
        <v>99.807456111998675</v>
      </c>
    </row>
    <row r="155" spans="1:6" ht="15.75">
      <c r="A155" s="73">
        <v>28</v>
      </c>
      <c r="B155" s="190">
        <v>700</v>
      </c>
      <c r="C155" s="192" t="s">
        <v>443</v>
      </c>
      <c r="D155" s="204">
        <v>15122.44</v>
      </c>
      <c r="E155" s="204">
        <v>15107.66</v>
      </c>
      <c r="F155" s="204">
        <f t="shared" si="2"/>
        <v>99.902264449387786</v>
      </c>
    </row>
    <row r="156" spans="1:6" ht="15.75">
      <c r="A156" s="73">
        <v>29</v>
      </c>
      <c r="B156" s="190">
        <v>700</v>
      </c>
      <c r="C156" s="192" t="s">
        <v>326</v>
      </c>
      <c r="D156" s="204">
        <v>24638.98</v>
      </c>
      <c r="E156" s="204">
        <v>24634.03</v>
      </c>
      <c r="F156" s="204">
        <f t="shared" si="2"/>
        <v>99.979909882633123</v>
      </c>
    </row>
    <row r="157" spans="1:6" ht="15.75">
      <c r="A157" s="73">
        <v>30</v>
      </c>
      <c r="B157" s="190">
        <v>700</v>
      </c>
      <c r="C157" s="192" t="s">
        <v>357</v>
      </c>
      <c r="D157" s="204">
        <v>11005.1</v>
      </c>
      <c r="E157" s="204">
        <v>10989.78</v>
      </c>
      <c r="F157" s="204">
        <f t="shared" si="2"/>
        <v>99.8607918147041</v>
      </c>
    </row>
    <row r="158" spans="1:6" ht="15.75">
      <c r="A158" s="73">
        <v>31</v>
      </c>
      <c r="B158" s="190">
        <v>700</v>
      </c>
      <c r="C158" s="192" t="s">
        <v>444</v>
      </c>
      <c r="D158" s="204">
        <v>22416.84</v>
      </c>
      <c r="E158" s="204">
        <v>22379.22</v>
      </c>
      <c r="F158" s="204">
        <f t="shared" si="2"/>
        <v>99.832179736305392</v>
      </c>
    </row>
    <row r="159" spans="1:6" ht="15.75">
      <c r="A159" s="73">
        <v>32</v>
      </c>
      <c r="B159" s="190">
        <v>700</v>
      </c>
      <c r="C159" s="192" t="s">
        <v>445</v>
      </c>
      <c r="D159" s="204">
        <v>32604.14</v>
      </c>
      <c r="E159" s="204">
        <v>32592.7</v>
      </c>
      <c r="F159" s="204">
        <f t="shared" si="2"/>
        <v>99.964912431366088</v>
      </c>
    </row>
    <row r="160" spans="1:6" ht="15.75">
      <c r="A160" s="73">
        <v>33</v>
      </c>
      <c r="B160" s="190">
        <v>700</v>
      </c>
      <c r="C160" s="192" t="s">
        <v>446</v>
      </c>
      <c r="D160" s="204">
        <v>14040.4</v>
      </c>
      <c r="E160" s="204">
        <v>14012.79</v>
      </c>
      <c r="F160" s="204">
        <f t="shared" si="2"/>
        <v>99.803353180821063</v>
      </c>
    </row>
    <row r="161" spans="1:6" ht="15.75">
      <c r="A161" s="73">
        <v>34</v>
      </c>
      <c r="B161" s="190">
        <v>700</v>
      </c>
      <c r="C161" s="192" t="s">
        <v>337</v>
      </c>
      <c r="D161" s="204">
        <v>7564.6</v>
      </c>
      <c r="E161" s="204">
        <v>7555.04</v>
      </c>
      <c r="F161" s="204">
        <f t="shared" si="2"/>
        <v>99.873621870290563</v>
      </c>
    </row>
    <row r="162" spans="1:6" s="27" customFormat="1" ht="15.75">
      <c r="A162" s="73">
        <v>35</v>
      </c>
      <c r="B162" s="190">
        <v>700</v>
      </c>
      <c r="C162" s="192" t="s">
        <v>447</v>
      </c>
      <c r="D162" s="204">
        <v>19320.03</v>
      </c>
      <c r="E162" s="204">
        <v>19302.39</v>
      </c>
      <c r="F162" s="204">
        <f t="shared" si="2"/>
        <v>99.908695793950628</v>
      </c>
    </row>
    <row r="163" spans="1:6" s="27" customFormat="1" ht="15.75">
      <c r="A163" s="73">
        <v>36</v>
      </c>
      <c r="B163" s="190">
        <v>700</v>
      </c>
      <c r="C163" s="192" t="s">
        <v>334</v>
      </c>
      <c r="D163" s="204">
        <v>10509.13</v>
      </c>
      <c r="E163" s="204">
        <v>10485.73</v>
      </c>
      <c r="F163" s="204">
        <f t="shared" si="2"/>
        <v>99.777336468385116</v>
      </c>
    </row>
    <row r="164" spans="1:6" s="27" customFormat="1" ht="15.75">
      <c r="A164" s="73">
        <v>37</v>
      </c>
      <c r="B164" s="190">
        <v>700</v>
      </c>
      <c r="C164" s="192" t="s">
        <v>335</v>
      </c>
      <c r="D164" s="204">
        <v>11082.03</v>
      </c>
      <c r="E164" s="204">
        <v>11047.19</v>
      </c>
      <c r="F164" s="204">
        <f t="shared" si="2"/>
        <v>99.685617165808068</v>
      </c>
    </row>
    <row r="165" spans="1:6" s="27" customFormat="1" ht="15.75">
      <c r="A165" s="73">
        <v>38</v>
      </c>
      <c r="B165" s="190">
        <v>700</v>
      </c>
      <c r="C165" s="192" t="s">
        <v>359</v>
      </c>
      <c r="D165" s="204">
        <v>23869.43</v>
      </c>
      <c r="E165" s="204">
        <v>23869.43</v>
      </c>
      <c r="F165" s="204">
        <f t="shared" si="2"/>
        <v>100</v>
      </c>
    </row>
    <row r="166" spans="1:6" s="27" customFormat="1" ht="25.5">
      <c r="A166" s="73">
        <v>39</v>
      </c>
      <c r="B166" s="190">
        <v>700</v>
      </c>
      <c r="C166" s="192" t="s">
        <v>360</v>
      </c>
      <c r="D166" s="204">
        <v>22218.400000000001</v>
      </c>
      <c r="E166" s="204">
        <v>21718.7</v>
      </c>
      <c r="F166" s="204">
        <f t="shared" si="2"/>
        <v>97.750963165664501</v>
      </c>
    </row>
    <row r="167" spans="1:6" s="27" customFormat="1" ht="15" customHeight="1">
      <c r="A167" s="73">
        <v>40</v>
      </c>
      <c r="B167" s="190">
        <v>700</v>
      </c>
      <c r="C167" s="192" t="s">
        <v>358</v>
      </c>
      <c r="D167" s="204">
        <v>7797</v>
      </c>
      <c r="E167" s="204">
        <v>7797</v>
      </c>
      <c r="F167" s="204">
        <f t="shared" si="2"/>
        <v>100</v>
      </c>
    </row>
    <row r="168" spans="1:6" s="27" customFormat="1" ht="14.25" customHeight="1">
      <c r="A168" s="73">
        <v>41</v>
      </c>
      <c r="B168" s="190">
        <v>700</v>
      </c>
      <c r="C168" s="192" t="s">
        <v>361</v>
      </c>
      <c r="D168" s="204">
        <v>16395.8</v>
      </c>
      <c r="E168" s="204">
        <v>16395.8</v>
      </c>
      <c r="F168" s="204">
        <f t="shared" si="2"/>
        <v>100</v>
      </c>
    </row>
    <row r="169" spans="1:6" s="27" customFormat="1" ht="25.5">
      <c r="A169" s="73">
        <v>42</v>
      </c>
      <c r="B169" s="190">
        <v>700</v>
      </c>
      <c r="C169" s="192" t="s">
        <v>362</v>
      </c>
      <c r="D169" s="204">
        <v>6248.8</v>
      </c>
      <c r="E169" s="204">
        <v>6248.8</v>
      </c>
      <c r="F169" s="204">
        <f t="shared" si="2"/>
        <v>100</v>
      </c>
    </row>
    <row r="170" spans="1:6" s="27" customFormat="1" ht="25.5" customHeight="1">
      <c r="A170" s="73">
        <v>43</v>
      </c>
      <c r="B170" s="190">
        <v>700</v>
      </c>
      <c r="C170" s="192" t="s">
        <v>367</v>
      </c>
      <c r="D170" s="204">
        <v>17787.599999999999</v>
      </c>
      <c r="E170" s="204">
        <v>17787.599999999999</v>
      </c>
      <c r="F170" s="204">
        <f t="shared" si="2"/>
        <v>100</v>
      </c>
    </row>
    <row r="171" spans="1:6" s="27" customFormat="1" ht="15.75">
      <c r="A171" s="73">
        <v>44</v>
      </c>
      <c r="B171" s="190">
        <v>700</v>
      </c>
      <c r="C171" s="192" t="s">
        <v>366</v>
      </c>
      <c r="D171" s="204">
        <v>5089.6000000000004</v>
      </c>
      <c r="E171" s="204">
        <v>5089.63</v>
      </c>
      <c r="F171" s="204">
        <f t="shared" si="2"/>
        <v>100.00058943728388</v>
      </c>
    </row>
    <row r="172" spans="1:6" s="27" customFormat="1" ht="25.5">
      <c r="A172" s="73">
        <v>45</v>
      </c>
      <c r="B172" s="190">
        <v>700</v>
      </c>
      <c r="C172" s="192" t="s">
        <v>363</v>
      </c>
      <c r="D172" s="204">
        <v>11773.7</v>
      </c>
      <c r="E172" s="204">
        <v>11773.72</v>
      </c>
      <c r="F172" s="204">
        <f t="shared" si="2"/>
        <v>100.00016987013427</v>
      </c>
    </row>
    <row r="173" spans="1:6" s="27" customFormat="1" ht="25.5">
      <c r="A173" s="73">
        <v>46</v>
      </c>
      <c r="B173" s="190">
        <v>700</v>
      </c>
      <c r="C173" s="192" t="s">
        <v>364</v>
      </c>
      <c r="D173" s="204">
        <v>23621.599999999999</v>
      </c>
      <c r="E173" s="204">
        <v>23621.599999999999</v>
      </c>
      <c r="F173" s="204">
        <f t="shared" si="2"/>
        <v>100</v>
      </c>
    </row>
    <row r="174" spans="1:6" s="27" customFormat="1" ht="15.75">
      <c r="A174" s="73">
        <v>47</v>
      </c>
      <c r="B174" s="190">
        <v>700</v>
      </c>
      <c r="C174" s="192" t="s">
        <v>365</v>
      </c>
      <c r="D174" s="204">
        <v>10975.6</v>
      </c>
      <c r="E174" s="204">
        <v>10975.6</v>
      </c>
      <c r="F174" s="204">
        <f t="shared" si="2"/>
        <v>100</v>
      </c>
    </row>
    <row r="175" spans="1:6" s="27" customFormat="1" ht="15.75">
      <c r="A175" s="73">
        <v>48</v>
      </c>
      <c r="B175" s="190">
        <v>700</v>
      </c>
      <c r="C175" s="192" t="s">
        <v>327</v>
      </c>
      <c r="D175" s="204">
        <v>3700</v>
      </c>
      <c r="E175" s="204">
        <v>3700</v>
      </c>
      <c r="F175" s="204">
        <f t="shared" si="2"/>
        <v>100</v>
      </c>
    </row>
    <row r="176" spans="1:6" s="27" customFormat="1" ht="15.75">
      <c r="A176" s="73">
        <v>49</v>
      </c>
      <c r="B176" s="190">
        <v>700</v>
      </c>
      <c r="C176" s="192" t="s">
        <v>448</v>
      </c>
      <c r="D176" s="204">
        <v>12017.5</v>
      </c>
      <c r="E176" s="204">
        <v>11999.54</v>
      </c>
      <c r="F176" s="204">
        <f t="shared" si="2"/>
        <v>99.850551279384234</v>
      </c>
    </row>
    <row r="177" spans="1:253" s="27" customFormat="1" ht="25.5">
      <c r="A177" s="73">
        <v>50</v>
      </c>
      <c r="B177" s="190">
        <v>700</v>
      </c>
      <c r="C177" s="192" t="s">
        <v>449</v>
      </c>
      <c r="D177" s="204">
        <v>7471.24</v>
      </c>
      <c r="E177" s="204">
        <v>7471.24</v>
      </c>
      <c r="F177" s="204">
        <f t="shared" si="2"/>
        <v>100</v>
      </c>
    </row>
    <row r="178" spans="1:253" s="27" customFormat="1" ht="38.25">
      <c r="A178" s="73">
        <v>51</v>
      </c>
      <c r="B178" s="190">
        <v>700</v>
      </c>
      <c r="C178" s="192" t="s">
        <v>328</v>
      </c>
      <c r="D178" s="204">
        <v>3522</v>
      </c>
      <c r="E178" s="204">
        <v>3522</v>
      </c>
      <c r="F178" s="204">
        <f t="shared" si="2"/>
        <v>100</v>
      </c>
    </row>
    <row r="179" spans="1:253" s="27" customFormat="1" ht="25.5">
      <c r="A179" s="73">
        <v>52</v>
      </c>
      <c r="B179" s="190">
        <v>700</v>
      </c>
      <c r="C179" s="192" t="s">
        <v>329</v>
      </c>
      <c r="D179" s="204">
        <v>2974</v>
      </c>
      <c r="E179" s="204">
        <v>2974</v>
      </c>
      <c r="F179" s="204">
        <f t="shared" si="2"/>
        <v>100</v>
      </c>
    </row>
    <row r="180" spans="1:253" s="27" customFormat="1" ht="25.5">
      <c r="A180" s="73">
        <v>53</v>
      </c>
      <c r="B180" s="190">
        <v>800</v>
      </c>
      <c r="C180" s="192" t="s">
        <v>450</v>
      </c>
      <c r="D180" s="204">
        <v>10164.700000000001</v>
      </c>
      <c r="E180" s="204">
        <v>10025.48</v>
      </c>
      <c r="F180" s="204">
        <f t="shared" si="2"/>
        <v>98.63035800367939</v>
      </c>
    </row>
    <row r="181" spans="1:253" s="27" customFormat="1" ht="15.75">
      <c r="A181" s="73">
        <v>54</v>
      </c>
      <c r="B181" s="190">
        <v>800</v>
      </c>
      <c r="C181" s="192" t="s">
        <v>451</v>
      </c>
      <c r="D181" s="204">
        <v>13430</v>
      </c>
      <c r="E181" s="204">
        <v>12657.95</v>
      </c>
      <c r="F181" s="204">
        <f t="shared" si="2"/>
        <v>94.251303052866717</v>
      </c>
    </row>
    <row r="182" spans="1:253" s="27" customFormat="1" ht="15.75">
      <c r="A182" s="73">
        <v>55</v>
      </c>
      <c r="B182" s="190">
        <v>800</v>
      </c>
      <c r="C182" s="192" t="s">
        <v>452</v>
      </c>
      <c r="D182" s="204">
        <v>10703</v>
      </c>
      <c r="E182" s="204">
        <v>10664.02</v>
      </c>
      <c r="F182" s="204">
        <f t="shared" si="2"/>
        <v>99.635803045874994</v>
      </c>
    </row>
    <row r="183" spans="1:253" s="27" customFormat="1" ht="15.75">
      <c r="A183" s="73">
        <v>56</v>
      </c>
      <c r="B183" s="190">
        <v>800</v>
      </c>
      <c r="C183" s="192" t="s">
        <v>453</v>
      </c>
      <c r="D183" s="204">
        <v>5603.5</v>
      </c>
      <c r="E183" s="204">
        <v>5412.46</v>
      </c>
      <c r="F183" s="204">
        <f t="shared" si="2"/>
        <v>96.590702239671629</v>
      </c>
    </row>
    <row r="184" spans="1:253" s="27" customFormat="1" ht="15.75">
      <c r="A184" s="73">
        <v>57</v>
      </c>
      <c r="B184" s="190">
        <v>800</v>
      </c>
      <c r="C184" s="192" t="s">
        <v>454</v>
      </c>
      <c r="D184" s="204">
        <v>5389.7</v>
      </c>
      <c r="E184" s="204">
        <v>5352.87</v>
      </c>
      <c r="F184" s="204">
        <f t="shared" si="2"/>
        <v>99.316659554335118</v>
      </c>
    </row>
    <row r="185" spans="1:253" s="27" customFormat="1" ht="25.5">
      <c r="A185" s="73">
        <v>58</v>
      </c>
      <c r="B185" s="190">
        <v>800</v>
      </c>
      <c r="C185" s="192" t="s">
        <v>338</v>
      </c>
      <c r="D185" s="204">
        <v>8212.2999999999993</v>
      </c>
      <c r="E185" s="204">
        <v>8163.2</v>
      </c>
      <c r="F185" s="204">
        <f t="shared" si="2"/>
        <v>99.402116337688597</v>
      </c>
    </row>
    <row r="186" spans="1:253" s="27" customFormat="1" ht="15.75">
      <c r="A186" s="73">
        <v>59</v>
      </c>
      <c r="B186" s="190">
        <v>800</v>
      </c>
      <c r="C186" s="192" t="s">
        <v>368</v>
      </c>
      <c r="D186" s="204">
        <v>5011.6000000000004</v>
      </c>
      <c r="E186" s="204">
        <v>5011.6490000000003</v>
      </c>
      <c r="F186" s="204">
        <f t="shared" si="2"/>
        <v>100.00097773166254</v>
      </c>
    </row>
    <row r="187" spans="1:253" s="27" customFormat="1" ht="25.5">
      <c r="A187" s="6">
        <v>60</v>
      </c>
      <c r="B187" s="190">
        <v>100</v>
      </c>
      <c r="C187" s="52" t="s">
        <v>280</v>
      </c>
      <c r="D187" s="204">
        <v>272</v>
      </c>
      <c r="E187" s="204">
        <v>272</v>
      </c>
      <c r="F187" s="204">
        <f t="shared" si="2"/>
        <v>100</v>
      </c>
    </row>
    <row r="188" spans="1:253" s="27" customFormat="1" ht="25.5">
      <c r="A188" s="6">
        <v>61</v>
      </c>
      <c r="B188" s="190">
        <v>1000</v>
      </c>
      <c r="C188" s="52" t="s">
        <v>308</v>
      </c>
      <c r="D188" s="204">
        <v>72077.399999999994</v>
      </c>
      <c r="E188" s="204">
        <v>60896.25</v>
      </c>
      <c r="F188" s="204">
        <f t="shared" si="2"/>
        <v>84.4873011512624</v>
      </c>
    </row>
    <row r="189" spans="1:253" s="27" customFormat="1" ht="38.25">
      <c r="A189" s="6">
        <v>62</v>
      </c>
      <c r="B189" s="189"/>
      <c r="C189" s="191" t="s">
        <v>411</v>
      </c>
      <c r="D189" s="204">
        <f>D190+D191+D192+D193+D194+D195</f>
        <v>135889.39000000001</v>
      </c>
      <c r="E189" s="204">
        <f>E190+E191+E192+E193+E194+E195</f>
        <v>122344.20999999999</v>
      </c>
      <c r="F189" s="204">
        <f t="shared" si="2"/>
        <v>90.032201925404166</v>
      </c>
    </row>
    <row r="190" spans="1:253" s="26" customFormat="1" ht="16.5" customHeight="1">
      <c r="A190" s="8"/>
      <c r="B190" s="189">
        <v>100</v>
      </c>
      <c r="C190" s="188" t="s">
        <v>5</v>
      </c>
      <c r="D190" s="203">
        <v>15735</v>
      </c>
      <c r="E190" s="203">
        <v>15436.41</v>
      </c>
      <c r="F190" s="203">
        <f t="shared" si="2"/>
        <v>98.102383222116302</v>
      </c>
    </row>
    <row r="191" spans="1:253" s="26" customFormat="1" ht="16.5" customHeight="1">
      <c r="A191" s="8"/>
      <c r="B191" s="189">
        <v>300</v>
      </c>
      <c r="C191" s="193" t="s">
        <v>15</v>
      </c>
      <c r="D191" s="203">
        <v>1092.3</v>
      </c>
      <c r="E191" s="203">
        <v>1084.43</v>
      </c>
      <c r="F191" s="203">
        <f t="shared" si="2"/>
        <v>99.279501968323729</v>
      </c>
    </row>
    <row r="192" spans="1:253" s="26" customFormat="1" ht="15.75">
      <c r="A192" s="18"/>
      <c r="B192" s="189">
        <v>400</v>
      </c>
      <c r="C192" s="188" t="s">
        <v>23</v>
      </c>
      <c r="D192" s="203">
        <v>7430.8</v>
      </c>
      <c r="E192" s="203">
        <v>7402.1</v>
      </c>
      <c r="F192" s="203">
        <f t="shared" si="2"/>
        <v>99.613769715239272</v>
      </c>
      <c r="IS192" s="26">
        <f>SUM(A192:IR192)</f>
        <v>15332.51376971524</v>
      </c>
    </row>
    <row r="193" spans="1:8" s="26" customFormat="1" ht="15.75">
      <c r="A193" s="18"/>
      <c r="B193" s="189">
        <v>500</v>
      </c>
      <c r="C193" s="188" t="s">
        <v>28</v>
      </c>
      <c r="D193" s="203">
        <v>50206.09</v>
      </c>
      <c r="E193" s="203">
        <v>39343.410000000003</v>
      </c>
      <c r="F193" s="203">
        <f t="shared" si="2"/>
        <v>78.363820006696415</v>
      </c>
    </row>
    <row r="194" spans="1:8" s="26" customFormat="1" ht="15.75">
      <c r="A194" s="89"/>
      <c r="B194" s="196">
        <v>700</v>
      </c>
      <c r="C194" s="197" t="s">
        <v>43</v>
      </c>
      <c r="D194" s="207">
        <v>32111.8</v>
      </c>
      <c r="E194" s="207">
        <v>29764.46</v>
      </c>
      <c r="F194" s="203">
        <f t="shared" si="2"/>
        <v>92.690101458031009</v>
      </c>
    </row>
    <row r="195" spans="1:8" s="26" customFormat="1" ht="15.75">
      <c r="A195" s="89"/>
      <c r="B195" s="189">
        <v>1100</v>
      </c>
      <c r="C195" s="188" t="s">
        <v>92</v>
      </c>
      <c r="D195" s="203">
        <v>29313.4</v>
      </c>
      <c r="E195" s="203">
        <v>29313.4</v>
      </c>
      <c r="F195" s="203">
        <f t="shared" si="2"/>
        <v>100</v>
      </c>
    </row>
    <row r="196" spans="1:8" s="26" customFormat="1" ht="15.75">
      <c r="A196" s="18">
        <v>63</v>
      </c>
      <c r="B196" s="190">
        <v>1100</v>
      </c>
      <c r="C196" s="52" t="s">
        <v>387</v>
      </c>
      <c r="D196" s="202">
        <v>4566.8</v>
      </c>
      <c r="E196" s="202">
        <v>4566.84</v>
      </c>
      <c r="F196" s="202">
        <f t="shared" si="2"/>
        <v>100.00087588683542</v>
      </c>
    </row>
    <row r="197" spans="1:8" s="26" customFormat="1" ht="25.5">
      <c r="A197" s="73">
        <v>64</v>
      </c>
      <c r="B197" s="190">
        <v>500</v>
      </c>
      <c r="C197" s="52" t="s">
        <v>468</v>
      </c>
      <c r="D197" s="204">
        <v>20.6</v>
      </c>
      <c r="E197" s="204">
        <v>20.6</v>
      </c>
      <c r="F197" s="204">
        <f t="shared" si="2"/>
        <v>100</v>
      </c>
    </row>
    <row r="198" spans="1:8" s="26" customFormat="1" ht="15.75">
      <c r="A198" s="89"/>
      <c r="B198" s="188"/>
      <c r="C198" s="198" t="s">
        <v>89</v>
      </c>
      <c r="D198" s="202">
        <f>D9+D25+D29+D188+D189+D21+D24+D26+D31+D38+D53+D60+D68+D84+D91+D76+D99+D106+D113+D121+D128+D143+D135+D45+SUM(D151:D187)+D150+D196+D197</f>
        <v>920010.24999999988</v>
      </c>
      <c r="E198" s="202">
        <f>E9+E25+E29+E188+E189+E21+E24+E26+E31+E38+E53+E60+E68+E84+E91+E76+E99+E106+E113+E121+E128+E143+E135+E45+SUM(E151:E187)+E150+E196+E197</f>
        <v>881776.26099999982</v>
      </c>
      <c r="F198" s="202">
        <f t="shared" si="2"/>
        <v>95.844177931713261</v>
      </c>
    </row>
    <row r="199" spans="1:8" s="27" customFormat="1">
      <c r="A199" s="88"/>
      <c r="B199" s="116"/>
      <c r="C199" s="66"/>
      <c r="D199" s="116"/>
      <c r="E199" s="199"/>
      <c r="F199" s="66"/>
    </row>
    <row r="200" spans="1:8" s="27" customFormat="1">
      <c r="A200" s="88"/>
      <c r="B200" s="116" t="s">
        <v>330</v>
      </c>
      <c r="C200" s="200"/>
      <c r="D200" s="116"/>
      <c r="E200" s="201"/>
      <c r="F200" s="66"/>
    </row>
    <row r="201" spans="1:8" s="27" customFormat="1" ht="14.25" customHeight="1">
      <c r="A201" s="88"/>
      <c r="B201" s="116" t="s">
        <v>105</v>
      </c>
      <c r="C201" s="200"/>
      <c r="D201" s="117" t="s">
        <v>151</v>
      </c>
      <c r="E201" s="66"/>
      <c r="F201" s="66"/>
    </row>
    <row r="202" spans="1:8" s="27" customFormat="1">
      <c r="A202" s="88"/>
      <c r="B202" s="116" t="s">
        <v>497</v>
      </c>
      <c r="C202" s="66"/>
      <c r="D202" s="116"/>
      <c r="E202" s="66"/>
      <c r="F202" s="66"/>
    </row>
    <row r="203" spans="1:8" s="27" customFormat="1">
      <c r="A203" s="88"/>
      <c r="B203" s="116"/>
      <c r="C203" s="66"/>
      <c r="D203" s="116"/>
      <c r="E203" s="66"/>
      <c r="F203" s="66"/>
      <c r="G203" s="85"/>
      <c r="H203" s="86"/>
    </row>
    <row r="204" spans="1:8" s="27" customFormat="1">
      <c r="A204" s="88"/>
      <c r="B204" s="116"/>
      <c r="C204" s="66"/>
      <c r="D204" s="116"/>
      <c r="E204" s="66"/>
      <c r="F204" s="66"/>
      <c r="G204" s="85"/>
      <c r="H204" s="86"/>
    </row>
    <row r="205" spans="1:8" s="27" customFormat="1">
      <c r="A205" s="88"/>
      <c r="B205" s="116"/>
      <c r="C205" s="66"/>
      <c r="D205" s="116"/>
      <c r="E205" s="66"/>
      <c r="F205" s="66"/>
      <c r="G205" s="85"/>
      <c r="H205" s="86"/>
    </row>
    <row r="206" spans="1:8" s="27" customFormat="1">
      <c r="A206" s="88"/>
      <c r="B206" s="116"/>
      <c r="C206" s="66"/>
      <c r="D206" s="116"/>
      <c r="E206" s="66"/>
      <c r="F206" s="66"/>
      <c r="G206" s="85"/>
      <c r="H206" s="86"/>
    </row>
    <row r="207" spans="1:8" s="27" customFormat="1">
      <c r="A207" s="88"/>
      <c r="B207" s="116"/>
      <c r="C207" s="66"/>
      <c r="D207" s="116"/>
      <c r="E207" s="66"/>
      <c r="F207" s="66"/>
    </row>
    <row r="208" spans="1:8" s="27" customFormat="1">
      <c r="A208" s="88"/>
      <c r="B208" s="116"/>
      <c r="C208" s="66"/>
      <c r="D208" s="116"/>
      <c r="E208" s="66"/>
      <c r="F208" s="66"/>
    </row>
    <row r="211" ht="13.5" customHeight="1"/>
    <row r="214" ht="33.75" customHeight="1"/>
  </sheetData>
  <mergeCells count="5">
    <mergeCell ref="D1:E1"/>
    <mergeCell ref="D2:E2"/>
    <mergeCell ref="C3:E3"/>
    <mergeCell ref="C4:E4"/>
    <mergeCell ref="B6:D6"/>
  </mergeCells>
  <pageMargins left="0.78740157480314965" right="0.39370078740157483" top="0.39370078740157483" bottom="0.39370078740157483" header="0.31496062992125984" footer="0.31496062992125984"/>
  <pageSetup paperSize="9" scale="84" fitToHeight="4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tabSelected="1" topLeftCell="C1" workbookViewId="0">
      <selection activeCell="K5" sqref="K5"/>
    </sheetView>
  </sheetViews>
  <sheetFormatPr defaultRowHeight="12.75"/>
  <cols>
    <col min="1" max="1" width="5.28515625" style="103" customWidth="1"/>
    <col min="2" max="2" width="81.140625" style="103" customWidth="1"/>
    <col min="3" max="5" width="13.85546875" style="103" customWidth="1"/>
    <col min="6" max="8" width="12.7109375" style="103" customWidth="1"/>
    <col min="9" max="9" width="13.28515625" style="103" customWidth="1"/>
    <col min="10" max="16384" width="9.140625" style="103"/>
  </cols>
  <sheetData>
    <row r="1" spans="1:9" s="102" customFormat="1" ht="18" customHeight="1">
      <c r="A1" s="100"/>
      <c r="B1" s="100"/>
      <c r="C1" s="443" t="s">
        <v>753</v>
      </c>
      <c r="D1" s="443"/>
      <c r="E1" s="443"/>
      <c r="F1" s="443"/>
      <c r="G1" s="443"/>
      <c r="H1" s="443"/>
      <c r="I1" s="101"/>
    </row>
    <row r="2" spans="1:9" s="102" customFormat="1" ht="15.75">
      <c r="A2" s="100"/>
      <c r="B2" s="100"/>
      <c r="C2" s="443" t="s">
        <v>104</v>
      </c>
      <c r="D2" s="443"/>
      <c r="E2" s="443"/>
      <c r="F2" s="443"/>
      <c r="G2" s="443"/>
      <c r="H2" s="443"/>
      <c r="I2" s="101"/>
    </row>
    <row r="3" spans="1:9" s="102" customFormat="1" ht="15.75" customHeight="1">
      <c r="A3" s="100"/>
      <c r="B3" s="443" t="s">
        <v>105</v>
      </c>
      <c r="C3" s="443"/>
      <c r="D3" s="443"/>
      <c r="E3" s="443"/>
      <c r="F3" s="443"/>
      <c r="G3" s="443"/>
      <c r="H3" s="443"/>
      <c r="I3" s="101"/>
    </row>
    <row r="4" spans="1:9" s="102" customFormat="1" ht="15.75">
      <c r="A4" s="100"/>
      <c r="B4" s="100"/>
      <c r="C4" s="443" t="s">
        <v>763</v>
      </c>
      <c r="D4" s="443"/>
      <c r="E4" s="443"/>
      <c r="F4" s="443"/>
      <c r="G4" s="443"/>
      <c r="H4" s="443"/>
      <c r="I4" s="101"/>
    </row>
    <row r="6" spans="1:9" s="19" customFormat="1" ht="17.25" customHeight="1">
      <c r="A6" s="446" t="s">
        <v>509</v>
      </c>
      <c r="B6" s="446"/>
      <c r="C6" s="446"/>
      <c r="D6" s="446"/>
      <c r="E6" s="446"/>
      <c r="F6" s="446"/>
      <c r="G6" s="446"/>
      <c r="H6" s="446"/>
      <c r="I6" s="446"/>
    </row>
    <row r="7" spans="1:9" s="19" customFormat="1" ht="18" customHeight="1">
      <c r="A7" s="447" t="s">
        <v>517</v>
      </c>
      <c r="B7" s="447"/>
      <c r="C7" s="447"/>
      <c r="D7" s="447"/>
      <c r="E7" s="447"/>
      <c r="F7" s="447"/>
      <c r="G7" s="447"/>
      <c r="H7" s="447"/>
      <c r="I7" s="447"/>
    </row>
    <row r="8" spans="1:9" s="19" customFormat="1" ht="15.75">
      <c r="B8" s="158"/>
    </row>
    <row r="9" spans="1:9" s="19" customFormat="1">
      <c r="A9" s="448" t="s">
        <v>0</v>
      </c>
      <c r="B9" s="448" t="s">
        <v>423</v>
      </c>
      <c r="C9" s="451" t="s">
        <v>499</v>
      </c>
      <c r="D9" s="454" t="s">
        <v>510</v>
      </c>
      <c r="E9" s="455"/>
      <c r="F9" s="445" t="s">
        <v>424</v>
      </c>
      <c r="G9" s="456"/>
      <c r="H9" s="456"/>
      <c r="I9" s="456"/>
    </row>
    <row r="10" spans="1:9" s="19" customFormat="1" ht="15.75" customHeight="1">
      <c r="A10" s="449"/>
      <c r="B10" s="449"/>
      <c r="C10" s="452"/>
      <c r="D10" s="451" t="s">
        <v>511</v>
      </c>
      <c r="E10" s="451" t="s">
        <v>512</v>
      </c>
      <c r="F10" s="458" t="s">
        <v>425</v>
      </c>
      <c r="G10" s="445"/>
      <c r="H10" s="444" t="s">
        <v>426</v>
      </c>
      <c r="I10" s="445"/>
    </row>
    <row r="11" spans="1:9" s="19" customFormat="1" ht="59.25" customHeight="1">
      <c r="A11" s="450"/>
      <c r="B11" s="450"/>
      <c r="C11" s="453"/>
      <c r="D11" s="457"/>
      <c r="E11" s="457"/>
      <c r="F11" s="159" t="s">
        <v>513</v>
      </c>
      <c r="G11" s="8" t="s">
        <v>514</v>
      </c>
      <c r="H11" s="159" t="s">
        <v>513</v>
      </c>
      <c r="I11" s="8" t="s">
        <v>514</v>
      </c>
    </row>
    <row r="12" spans="1:9" s="164" customFormat="1" ht="15">
      <c r="A12" s="160">
        <v>1</v>
      </c>
      <c r="B12" s="160">
        <v>2</v>
      </c>
      <c r="C12" s="161">
        <v>3</v>
      </c>
      <c r="D12" s="160">
        <v>4</v>
      </c>
      <c r="E12" s="163">
        <v>5</v>
      </c>
      <c r="F12" s="162">
        <v>6</v>
      </c>
      <c r="G12" s="163">
        <v>7</v>
      </c>
      <c r="H12" s="163">
        <v>8</v>
      </c>
      <c r="I12" s="163">
        <v>9</v>
      </c>
    </row>
    <row r="13" spans="1:9" ht="51" customHeight="1">
      <c r="A13" s="105" t="s">
        <v>427</v>
      </c>
      <c r="B13" s="106" t="s">
        <v>428</v>
      </c>
      <c r="C13" s="111">
        <f>F13+H13</f>
        <v>36082.600000000006</v>
      </c>
      <c r="D13" s="111">
        <f>G13+I13</f>
        <v>25415.200000000001</v>
      </c>
      <c r="E13" s="111">
        <f t="shared" ref="E13:E18" si="0">D13/C13*100</f>
        <v>70.436165908221682</v>
      </c>
      <c r="F13" s="111">
        <v>34924.800000000003</v>
      </c>
      <c r="G13" s="111">
        <v>24521.9</v>
      </c>
      <c r="H13" s="111">
        <v>1157.8</v>
      </c>
      <c r="I13" s="111">
        <v>893.3</v>
      </c>
    </row>
    <row r="14" spans="1:9" ht="28.5" customHeight="1">
      <c r="A14" s="105" t="s">
        <v>429</v>
      </c>
      <c r="B14" s="106" t="s">
        <v>431</v>
      </c>
      <c r="C14" s="111">
        <f>SUM(F14:H14)</f>
        <v>1485.4</v>
      </c>
      <c r="D14" s="111">
        <f>G14+I14</f>
        <v>742.7</v>
      </c>
      <c r="E14" s="111">
        <f t="shared" si="0"/>
        <v>50</v>
      </c>
      <c r="F14" s="111">
        <v>742.7</v>
      </c>
      <c r="G14" s="111">
        <v>742.7</v>
      </c>
      <c r="H14" s="111">
        <v>0</v>
      </c>
      <c r="I14" s="111">
        <v>0</v>
      </c>
    </row>
    <row r="15" spans="1:9" ht="47.25">
      <c r="A15" s="105" t="s">
        <v>430</v>
      </c>
      <c r="B15" s="106" t="s">
        <v>433</v>
      </c>
      <c r="C15" s="111">
        <f>SUM(F15:H15)</f>
        <v>56426.8</v>
      </c>
      <c r="D15" s="111">
        <f>G15+I15</f>
        <v>29313.4</v>
      </c>
      <c r="E15" s="111">
        <f t="shared" si="0"/>
        <v>51.949428285849983</v>
      </c>
      <c r="F15" s="111">
        <v>27113.4</v>
      </c>
      <c r="G15" s="111">
        <v>27113.4</v>
      </c>
      <c r="H15" s="111">
        <v>2200</v>
      </c>
      <c r="I15" s="111">
        <v>2200</v>
      </c>
    </row>
    <row r="16" spans="1:9" ht="18.75">
      <c r="A16" s="105" t="s">
        <v>432</v>
      </c>
      <c r="B16" s="106" t="s">
        <v>435</v>
      </c>
      <c r="C16" s="111">
        <f>SUM(F16:H16)</f>
        <v>2800</v>
      </c>
      <c r="D16" s="111">
        <f>G16+I16</f>
        <v>2666.1</v>
      </c>
      <c r="E16" s="111">
        <f t="shared" si="0"/>
        <v>95.217857142857142</v>
      </c>
      <c r="F16" s="111">
        <v>0</v>
      </c>
      <c r="G16" s="111">
        <v>0</v>
      </c>
      <c r="H16" s="111">
        <v>2800</v>
      </c>
      <c r="I16" s="111">
        <v>2666.1</v>
      </c>
    </row>
    <row r="17" spans="1:9" ht="31.5">
      <c r="A17" s="109" t="s">
        <v>434</v>
      </c>
      <c r="B17" s="106" t="s">
        <v>436</v>
      </c>
      <c r="C17" s="111">
        <f>SUM(F17:H17)</f>
        <v>48384.1</v>
      </c>
      <c r="D17" s="111">
        <f>G17+I17</f>
        <v>23663.9</v>
      </c>
      <c r="E17" s="111">
        <f t="shared" si="0"/>
        <v>48.908422394960333</v>
      </c>
      <c r="F17" s="111">
        <v>24720.2</v>
      </c>
      <c r="G17" s="111">
        <v>23079.7</v>
      </c>
      <c r="H17" s="111">
        <v>584.20000000000005</v>
      </c>
      <c r="I17" s="111">
        <v>584.20000000000005</v>
      </c>
    </row>
    <row r="18" spans="1:9" ht="18.75">
      <c r="A18" s="105"/>
      <c r="B18" s="108" t="s">
        <v>437</v>
      </c>
      <c r="C18" s="112">
        <f>SUM(C13:C17)</f>
        <v>145178.90000000002</v>
      </c>
      <c r="D18" s="112">
        <f>G18+I18</f>
        <v>81801.3</v>
      </c>
      <c r="E18" s="112">
        <f t="shared" si="0"/>
        <v>56.345171371321854</v>
      </c>
      <c r="F18" s="112">
        <f>SUM(F13:F17)</f>
        <v>87501.1</v>
      </c>
      <c r="G18" s="112">
        <f>SUM(G13:G17)</f>
        <v>75457.7</v>
      </c>
      <c r="H18" s="112">
        <f>SUM(H13:H17)</f>
        <v>6742</v>
      </c>
      <c r="I18" s="112">
        <f>SUM(I13:I17)</f>
        <v>6343.5999999999995</v>
      </c>
    </row>
    <row r="19" spans="1:9" ht="15.75">
      <c r="A19" s="110"/>
    </row>
    <row r="24" spans="1:9" ht="15.75">
      <c r="A24" s="104" t="s">
        <v>438</v>
      </c>
    </row>
  </sheetData>
  <mergeCells count="15">
    <mergeCell ref="C1:H1"/>
    <mergeCell ref="C2:H2"/>
    <mergeCell ref="B3:H3"/>
    <mergeCell ref="C4:H4"/>
    <mergeCell ref="H10:I10"/>
    <mergeCell ref="A6:I6"/>
    <mergeCell ref="A7:I7"/>
    <mergeCell ref="A9:A11"/>
    <mergeCell ref="B9:B11"/>
    <mergeCell ref="C9:C11"/>
    <mergeCell ref="D9:E9"/>
    <mergeCell ref="F9:I9"/>
    <mergeCell ref="D10:D11"/>
    <mergeCell ref="E10:E11"/>
    <mergeCell ref="F10:G10"/>
  </mergeCells>
  <pageMargins left="0.59055118110236227" right="0.39370078740157483" top="0.39370078740157483" bottom="0.3937007874015748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</vt:i4>
      </vt:variant>
    </vt:vector>
  </HeadingPairs>
  <TitlesOfParts>
    <vt:vector size="13" baseType="lpstr">
      <vt:lpstr>Прил.1</vt:lpstr>
      <vt:lpstr>Прил.2</vt:lpstr>
      <vt:lpstr>Прил.3</vt:lpstr>
      <vt:lpstr>Прил.4</vt:lpstr>
      <vt:lpstr>Прил.5</vt:lpstr>
      <vt:lpstr>Прил.6.</vt:lpstr>
      <vt:lpstr>Прил.7.</vt:lpstr>
      <vt:lpstr>Прил.8</vt:lpstr>
      <vt:lpstr>Прил.9.</vt:lpstr>
      <vt:lpstr>Прил.10</vt:lpstr>
      <vt:lpstr>Прил.11</vt:lpstr>
      <vt:lpstr>Прил.10!Область_печати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Sveta</cp:lastModifiedBy>
  <cp:lastPrinted>2013-06-04T08:24:07Z</cp:lastPrinted>
  <dcterms:created xsi:type="dcterms:W3CDTF">1996-10-08T23:32:33Z</dcterms:created>
  <dcterms:modified xsi:type="dcterms:W3CDTF">2013-06-04T08:25:08Z</dcterms:modified>
</cp:coreProperties>
</file>